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September_2024/05092024/"/>
    </mc:Choice>
  </mc:AlternateContent>
  <xr:revisionPtr revIDLastSave="0" documentId="8_{F4CBE7AF-CBB7-4A35-889B-370067B4A0D8}" xr6:coauthVersionLast="47" xr6:coauthVersionMax="47" xr10:uidLastSave="{00000000-0000-0000-0000-000000000000}"/>
  <bookViews>
    <workbookView xWindow="-120" yWindow="-120" windowWidth="29040" windowHeight="15720" xr2:uid="{3723869E-1DBE-45BA-832A-50BE1E2A6BF7}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<sst xmlns="http://schemas.openxmlformats.org/spreadsheetml/2006/main" count="133" uniqueCount="111">
  <si>
    <t>Source Scheme code</t>
  </si>
  <si>
    <t>Source Scheme name</t>
  </si>
  <si>
    <t>Target Scheme code</t>
  </si>
  <si>
    <t>Target ISIN</t>
  </si>
  <si>
    <t>Target Scheme name</t>
  </si>
  <si>
    <t>Source ISIN</t>
  </si>
  <si>
    <t>INF251K01RY3</t>
  </si>
  <si>
    <t>INF251K01RZ0</t>
  </si>
  <si>
    <t>INF251K01RX5</t>
  </si>
  <si>
    <t>INF251K01RV9</t>
  </si>
  <si>
    <t>INF251K01RW7</t>
  </si>
  <si>
    <t>INF251K01RU1</t>
  </si>
  <si>
    <t>BARODA BNP PARIBAS FLOATER FUND - Direct Weekly IDCW</t>
  </si>
  <si>
    <t>BARODA BNP PARIBAS FLOATER FUND Direct Growth</t>
  </si>
  <si>
    <t>BARODA BNP PARIBAS FLOATER FUND - Regular Weekly IDCW</t>
  </si>
  <si>
    <t>BARODA BNP PARIBAS FLOATER FUND Regular Growth</t>
  </si>
  <si>
    <t>BARODA BNP PARIBAS MONEY MARKET FUND - DIRECT PLAN MONTHLY IDCW Payout</t>
  </si>
  <si>
    <t>BARODA BNP PARIBAS MONEY MARKET FUND - REGULAR PLAN GROWTH Growth</t>
  </si>
  <si>
    <t>BARODA BNP PARIBAS MONEY MARKET FUND - REGULAR PLAN MONTHLY IDCW Payout</t>
  </si>
  <si>
    <t>BARODA BNP PARIBAS MONEY MARKET FUND - REGULAR PLAN WEEKLY IDCW Reinvestment</t>
  </si>
  <si>
    <t>INF955L01ID0</t>
  </si>
  <si>
    <t>INF955L01IG3</t>
  </si>
  <si>
    <t>INF955L01IF5</t>
  </si>
  <si>
    <t>INF955L01HY8</t>
  </si>
  <si>
    <t>INF955L01IB4</t>
  </si>
  <si>
    <t>INF955L01IA6</t>
  </si>
  <si>
    <t>BARODA BNP PARIBAS MONEY MARKET FUND - DIRECT PLAN GROWTH</t>
  </si>
  <si>
    <t>BARODA BNP PARIBAS MONEY MARKET FUND - DIRECT PLAN WEEKLY IDCW</t>
  </si>
  <si>
    <t>BMD5R</t>
  </si>
  <si>
    <t>BMD2G</t>
  </si>
  <si>
    <t>FTDDD</t>
  </si>
  <si>
    <t>FTDDR</t>
  </si>
  <si>
    <t>FTDGG</t>
  </si>
  <si>
    <t>FTRDD</t>
  </si>
  <si>
    <t>FTRDR</t>
  </si>
  <si>
    <t>FTRGG</t>
  </si>
  <si>
    <t>BMWDR</t>
  </si>
  <si>
    <t>BMGPG</t>
  </si>
  <si>
    <t>BMD3D</t>
  </si>
  <si>
    <t>BMMDD</t>
  </si>
  <si>
    <t>INF955L01FR6</t>
  </si>
  <si>
    <t>INF955L01GA0</t>
  </si>
  <si>
    <t>INF955L01GC6</t>
  </si>
  <si>
    <t>INF955L01FP0</t>
  </si>
  <si>
    <t>INF955L01FU0</t>
  </si>
  <si>
    <t>INF955L01FW6</t>
  </si>
  <si>
    <t>INF955L01FV8</t>
  </si>
  <si>
    <t>INF955L01FX4</t>
  </si>
  <si>
    <t>BARODA BNP PARIBAS MEDIUM DURATION FUND (THE SCHEME HAS ONE SEGREGATED PORTFOLIO) - DIRECT  ANNUAL IDCW PAYOUT PAYOUT</t>
  </si>
  <si>
    <t>BARODA BNP PARIBAS MEDIUM DURATION FUND (THE SCHEME HAS ONE SEGREGATED PORTFOLIO) - DIRECT  ANNUAL IDCW PAYOUT REINVESTMENT</t>
  </si>
  <si>
    <t>BARODA BNP PARIBAS MEDIUM DURATION FUND (THE SCHEME HAS ONE SEGREGATED PORTFOLIO) - DIRECT GROWTH GROWTH</t>
  </si>
  <si>
    <t>BARODA BNP PARIBAS MEDIUM DURATION FUND (THE SCHEME HAS ONE SEGREGATED PORTFOLIO - DIRECT HALF YRLY IDCW PAYOUT</t>
  </si>
  <si>
    <t>BARODA BNP PARIBAS MEDIUM DURATION FUND (THE SCHEME HAS ONE SEGREGATED PORTFOLIO) - DIRECT HALF YRLY IDCW REINVESTMENT</t>
  </si>
  <si>
    <t>BARODA BNP PARIBAS MEDIUM DURATION FUND (THE SCHEME HAS ONE SEGREGATED PORTFOLIO) - DIRECT MONTHLY IDCW PAYOUT</t>
  </si>
  <si>
    <t>BARODA BNP PARIBAS MEDIUM DURATION FUND (THE SCHEME HAS ONE SEGREGATED PORTFOLIO) - DIRECT MONTHLY IDCW REINVESTMENT</t>
  </si>
  <si>
    <t>BARODA BNP PARIBAS MEDIUM DURATION FUND (THE SCHEME HAS ONE SEGREGATED PORTFOLIO) - DIRECT QUARTERLY IDCW</t>
  </si>
  <si>
    <t>BARODA BNP PARIBAS MEDIUM DURATION FUND (THE SCHEME HAS ONE SEGREGATED PORTFOLIO) - DIRECT QUARTERLY IDCW REINVESTMENT</t>
  </si>
  <si>
    <t>BARODA BNP PARIBAS MEDIUM DURATION FUND (THE SCHEME HAS ONE SEGREGATED PORTFOLIO) - REGULAR ANNUAL IDCW PAYOUT PAYOUT</t>
  </si>
  <si>
    <t>BARODA BNP PARIBAS MEDIUM DURATION FUND (THE SCHEME HAS ONE SEGREGATED PORTFOLIO) - REGULAR ANNUAL IDCW REINVESTMENT</t>
  </si>
  <si>
    <t>BARODA BNP PARIBAS MEDIUM DURATION FUND (THE SCHEME HAS ONE SEGREGATED PORTFOLIO) - REGULAR GROWTH GROWTH</t>
  </si>
  <si>
    <t>BARODA BNP PARIBAS MEDIUM DURATION FUND (THE SCHEME HAS ONE SEGREGATED PORTFOLIO) - REGULAR HALF YRLY IDCW PAYOUT PAYOUT</t>
  </si>
  <si>
    <t>BARODA BNP PARIBAS MEDIUM DURATION FUND (THE SCHEME HAS ONE SEGREGATED PORTFOLIO) - REGULAR HALF YEARLY IDCW REINVESTMENT</t>
  </si>
  <si>
    <t>BARODA BNP PARIBAS MEDIUM DURATION FUND (THE SCHEME HAS ONE SEGREGATED PORTFOLIO) - REGULAR MONTHLY IDCW PAYOUT PAYOUT</t>
  </si>
  <si>
    <t>BARODA BNP PARIBAS MEDIUM DURATION FUND (THE SCHEME HAS ONE SEGREGATED PORTFOLIO) - REGULAR MONTHLY IDCW REINVESTMENT</t>
  </si>
  <si>
    <t>BARODA BNP PARIBAS MEDIUM DURATION FUND (THE SCHEME HAS ONE SEGREGATED PORTFOLIO) - REGULAR CALENDAR QLY IDCW PAYOUT PAYOUT</t>
  </si>
  <si>
    <t>BARODA BNP PARIBAS MEDIUM DURATION FUND (THE SCHEME HAS ONE SEGREGATED PORTFOLIO) - REGULAR CALENDAR QTLY IDCW REINVESTMENT</t>
  </si>
  <si>
    <t>INF251K01LY6</t>
  </si>
  <si>
    <t>INF251K01MG1</t>
  </si>
  <si>
    <t>INF251K01LU4</t>
  </si>
  <si>
    <t>INF251K01LX8</t>
  </si>
  <si>
    <t>INF251K01MF3</t>
  </si>
  <si>
    <t>INF251K01LV2</t>
  </si>
  <si>
    <t>INF251K01MD8</t>
  </si>
  <si>
    <t>INF251K01LW0</t>
  </si>
  <si>
    <t>INF251K01ME6</t>
  </si>
  <si>
    <t>INF251K01LP4</t>
  </si>
  <si>
    <t>INF251K01LZ3</t>
  </si>
  <si>
    <t>INF251K01LT6</t>
  </si>
  <si>
    <t>INF251K01LR0</t>
  </si>
  <si>
    <t>INF251K01MB2</t>
  </si>
  <si>
    <t>INF251K01LS8</t>
  </si>
  <si>
    <t>INF251K01MC0</t>
  </si>
  <si>
    <t>INF251K01LQ2</t>
  </si>
  <si>
    <t>INF251K01MA4</t>
  </si>
  <si>
    <t>MTDAD</t>
  </si>
  <si>
    <t>MTDAR</t>
  </si>
  <si>
    <t>MTDGG</t>
  </si>
  <si>
    <t>MTDHD</t>
  </si>
  <si>
    <t>MTDHR</t>
  </si>
  <si>
    <t>MTDMD</t>
  </si>
  <si>
    <t>MTDMR</t>
  </si>
  <si>
    <t>MTDQD</t>
  </si>
  <si>
    <t>MTDQR</t>
  </si>
  <si>
    <t>MTRAD</t>
  </si>
  <si>
    <t>MTRAR</t>
  </si>
  <si>
    <t>MTRGG</t>
  </si>
  <si>
    <t>MTRHD</t>
  </si>
  <si>
    <t>MTRHR</t>
  </si>
  <si>
    <t>MTRMD</t>
  </si>
  <si>
    <t>MTRMR</t>
  </si>
  <si>
    <t>MTRQD</t>
  </si>
  <si>
    <t>MTRQR</t>
  </si>
  <si>
    <t>COD2G</t>
  </si>
  <si>
    <t>COD3D</t>
  </si>
  <si>
    <t>COD3R</t>
  </si>
  <si>
    <t>COGPG</t>
  </si>
  <si>
    <t>COMDD</t>
  </si>
  <si>
    <t>COMDR</t>
  </si>
  <si>
    <t>COQDD</t>
  </si>
  <si>
    <t>COQDR</t>
  </si>
  <si>
    <t>Details of schemes getting merged on 11.09.2024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</si>
</sst>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name val="Calibri (body)"/>
    </font>
    <font>
      <sz val="11"/>
      <color theme="1"/>
      <name val="Calibri (body)"/>
    </font>
    <font>
      <b/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1065791\Desktop\Taskmf-Reports\Product%20Co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178"/>
      <sheetName val="Sheet2"/>
      <sheetName val="Sheet3"/>
    </sheetNames>
    <sheetDataSet>
      <sheetData sheetId="0"/>
      <sheetData sheetId="1">
        <row r="3">
          <cell r="B3" t="str">
            <v>xx</v>
          </cell>
          <cell r="C3" t="str">
            <v>FUNDCODE</v>
          </cell>
          <cell r="D3" t="str">
            <v>FUNDDESCRIPTION</v>
          </cell>
          <cell r="E3" t="str">
            <v>SCHEMECODE</v>
          </cell>
          <cell r="F3" t="str">
            <v>SCHEME DESCRIPTION</v>
          </cell>
          <cell r="G3" t="str">
            <v>PLANCODE</v>
          </cell>
          <cell r="H3" t="str">
            <v>PLANDESCRIPTION</v>
          </cell>
          <cell r="I3" t="str">
            <v>OPTIONCODE</v>
          </cell>
          <cell r="J3" t="str">
            <v>OPTIONDESCRIPTION</v>
          </cell>
          <cell r="K3" t="str">
            <v>ADDRESS1</v>
          </cell>
          <cell r="L3" t="str">
            <v>ADDRESS2</v>
          </cell>
          <cell r="M3" t="str">
            <v>ADDRESS3</v>
          </cell>
          <cell r="N3" t="str">
            <v>CITY</v>
          </cell>
          <cell r="O3" t="str">
            <v>PIN</v>
          </cell>
          <cell r="P3" t="str">
            <v>PHONE</v>
          </cell>
          <cell r="Q3" t="str">
            <v>FAX</v>
          </cell>
          <cell r="R3" t="str">
            <v>FUND</v>
          </cell>
          <cell r="S3" t="str">
            <v>ACTIVE</v>
          </cell>
          <cell r="T3" t="str">
            <v>EXECUTIONDATE</v>
          </cell>
          <cell r="U3" t="str">
            <v>OPENDATE</v>
          </cell>
          <cell r="V3" t="str">
            <v>NAVDECIMALS</v>
          </cell>
          <cell r="W3" t="str">
            <v>ASSETCLASSFOR MIS</v>
          </cell>
          <cell r="X3" t="str">
            <v>COOLINGPERIOD</v>
          </cell>
          <cell r="Y3" t="str">
            <v>SCHEME / PLAN DESCRIPTION DISPLAYED IN SOA</v>
          </cell>
        </row>
        <row r="4">
          <cell r="C4" t="str">
            <v>178</v>
          </cell>
          <cell r="D4" t="str">
            <v>Baroda BNP Paribas Mutual Fund</v>
          </cell>
          <cell r="E4" t="str">
            <v>64</v>
          </cell>
          <cell r="F4" t="str">
            <v>BNP Paribas Fixed Term Fund Ser 20B</v>
          </cell>
          <cell r="G4" t="str">
            <v>DM</v>
          </cell>
          <cell r="H4" t="str">
            <v>IDCW ON MATURITY</v>
          </cell>
          <cell r="I4" t="str">
            <v>D</v>
          </cell>
          <cell r="J4" t="str">
            <v>PAYOUT</v>
          </cell>
          <cell r="K4" t="str">
            <v>Crescenzo,</v>
          </cell>
          <cell r="L4" t="str">
            <v>7th Floor, G-Block,</v>
          </cell>
          <cell r="M4" t="str">
            <v>Bandra Kurla Complex</v>
          </cell>
          <cell r="N4" t="str">
            <v>Mumbai</v>
          </cell>
          <cell r="O4">
            <v>400051</v>
          </cell>
          <cell r="P4" t="str">
            <v>022 69209600</v>
          </cell>
          <cell r="R4" t="str">
            <v>BNPMF</v>
          </cell>
          <cell r="S4" t="str">
            <v>Z</v>
          </cell>
          <cell r="T4">
            <v>40567</v>
          </cell>
          <cell r="U4">
            <v>40567</v>
          </cell>
          <cell r="V4">
            <v>4</v>
          </cell>
          <cell r="W4" t="str">
            <v>N</v>
          </cell>
          <cell r="X4">
            <v>0</v>
          </cell>
          <cell r="Y4" t="str">
            <v>BNP Paribas Fixed Term Fund Ser 20B - IDCW ON MATURITY PAYOUT</v>
          </cell>
        </row>
        <row r="5">
          <cell r="C5" t="str">
            <v>178</v>
          </cell>
          <cell r="D5" t="str">
            <v>Baroda BNP Paribas Mutual Fund</v>
          </cell>
          <cell r="E5" t="str">
            <v>FQ</v>
          </cell>
          <cell r="F5" t="str">
            <v>BNP Paribas FTP Series 7 Qly Plan C</v>
          </cell>
          <cell r="G5" t="str">
            <v>QD</v>
          </cell>
          <cell r="H5" t="str">
            <v>MONTHLY IDCW</v>
          </cell>
          <cell r="I5" t="str">
            <v>R</v>
          </cell>
          <cell r="J5" t="str">
            <v>REINVESTMENT</v>
          </cell>
          <cell r="K5" t="str">
            <v>Crescenzo,</v>
          </cell>
          <cell r="L5" t="str">
            <v>7th Floor, G-Block,</v>
          </cell>
          <cell r="M5" t="str">
            <v>Bandra Kurla Complex</v>
          </cell>
          <cell r="N5" t="str">
            <v>Mumbai</v>
          </cell>
          <cell r="O5">
            <v>400051</v>
          </cell>
          <cell r="P5" t="str">
            <v>022 69209600</v>
          </cell>
          <cell r="R5" t="str">
            <v>BNPMF</v>
          </cell>
          <cell r="S5" t="str">
            <v>Z</v>
          </cell>
          <cell r="T5">
            <v>39206</v>
          </cell>
          <cell r="U5">
            <v>39206</v>
          </cell>
          <cell r="V5">
            <v>4</v>
          </cell>
          <cell r="W5" t="str">
            <v>N</v>
          </cell>
          <cell r="X5">
            <v>0</v>
          </cell>
          <cell r="Y5" t="str">
            <v>BNP Paribas FTP Series 7 Qly Plan C - MONTHLY IDCW REINVESTMENT</v>
          </cell>
        </row>
        <row r="6">
          <cell r="C6" t="str">
            <v>178</v>
          </cell>
          <cell r="D6" t="str">
            <v>Baroda BNP Paribas Mutual Fund</v>
          </cell>
          <cell r="E6" t="str">
            <v>FQ</v>
          </cell>
          <cell r="F6" t="str">
            <v>BNP Paribas FTP Series 7 Qly Plan C</v>
          </cell>
          <cell r="G6" t="str">
            <v>QG</v>
          </cell>
          <cell r="H6" t="str">
            <v>GROWTH</v>
          </cell>
          <cell r="I6" t="str">
            <v>G</v>
          </cell>
          <cell r="J6" t="str">
            <v xml:space="preserve">GROWTH </v>
          </cell>
          <cell r="K6" t="str">
            <v>Crescenzo,</v>
          </cell>
          <cell r="L6" t="str">
            <v>7th Floor, G-Block,</v>
          </cell>
          <cell r="M6" t="str">
            <v>Bandra Kurla Complex</v>
          </cell>
          <cell r="N6" t="str">
            <v>Mumbai</v>
          </cell>
          <cell r="O6">
            <v>400051</v>
          </cell>
          <cell r="P6" t="str">
            <v>022 69209600</v>
          </cell>
          <cell r="R6" t="str">
            <v>BNPMF</v>
          </cell>
          <cell r="S6" t="str">
            <v>Z</v>
          </cell>
          <cell r="T6">
            <v>39206</v>
          </cell>
          <cell r="U6">
            <v>39206</v>
          </cell>
          <cell r="V6">
            <v>4</v>
          </cell>
          <cell r="W6" t="str">
            <v>N</v>
          </cell>
          <cell r="X6">
            <v>0</v>
          </cell>
          <cell r="Y6" t="str">
            <v xml:space="preserve">BNP Paribas FTP Series 7 Qly Plan C - GROWTH GROWTH </v>
          </cell>
        </row>
        <row r="7">
          <cell r="C7" t="str">
            <v>178</v>
          </cell>
          <cell r="D7" t="str">
            <v>Baroda BNP Paribas Mutual Fund</v>
          </cell>
          <cell r="E7" t="str">
            <v>FQ</v>
          </cell>
          <cell r="F7" t="str">
            <v>BNP Paribas FTP Series 7 Qly Plan C</v>
          </cell>
          <cell r="G7" t="str">
            <v>QM</v>
          </cell>
          <cell r="H7" t="str">
            <v>IDCW ON MATURITY</v>
          </cell>
          <cell r="I7" t="str">
            <v>D</v>
          </cell>
          <cell r="J7" t="str">
            <v>PAYOUT</v>
          </cell>
          <cell r="K7" t="str">
            <v>Crescenzo,</v>
          </cell>
          <cell r="L7" t="str">
            <v>7th Floor, G-Block,</v>
          </cell>
          <cell r="M7" t="str">
            <v>Bandra Kurla Complex</v>
          </cell>
          <cell r="N7" t="str">
            <v>Mumbai</v>
          </cell>
          <cell r="O7">
            <v>400051</v>
          </cell>
          <cell r="P7" t="str">
            <v>022 69209600</v>
          </cell>
          <cell r="R7" t="str">
            <v>BNPMF</v>
          </cell>
          <cell r="S7" t="str">
            <v>Z</v>
          </cell>
          <cell r="T7">
            <v>39206</v>
          </cell>
          <cell r="U7">
            <v>39206</v>
          </cell>
          <cell r="V7">
            <v>4</v>
          </cell>
          <cell r="W7" t="str">
            <v>N</v>
          </cell>
          <cell r="X7">
            <v>0</v>
          </cell>
          <cell r="Y7" t="str">
            <v>BNP Paribas FTP Series 7 Qly Plan C - IDCW ON MATURITY PAYOUT</v>
          </cell>
        </row>
        <row r="8">
          <cell r="C8" t="str">
            <v>178</v>
          </cell>
          <cell r="D8" t="str">
            <v>Baroda BNP Paribas Mutual Fund</v>
          </cell>
          <cell r="E8" t="str">
            <v>FQ</v>
          </cell>
          <cell r="F8" t="str">
            <v>BNP Paribas FTP Series 7 Qly Plan C</v>
          </cell>
          <cell r="G8" t="str">
            <v>QM</v>
          </cell>
          <cell r="H8" t="str">
            <v>IDCW ON MATURITY</v>
          </cell>
          <cell r="I8" t="str">
            <v>R</v>
          </cell>
          <cell r="J8" t="str">
            <v>REINVESTMENT</v>
          </cell>
          <cell r="K8" t="str">
            <v>Crescenzo,</v>
          </cell>
          <cell r="L8" t="str">
            <v>7th Floor, G-Block,</v>
          </cell>
          <cell r="M8" t="str">
            <v>Bandra Kurla Complex</v>
          </cell>
          <cell r="N8" t="str">
            <v>Mumbai</v>
          </cell>
          <cell r="O8">
            <v>400051</v>
          </cell>
          <cell r="P8" t="str">
            <v>022 69209600</v>
          </cell>
          <cell r="R8" t="str">
            <v>BNPMF</v>
          </cell>
          <cell r="S8" t="str">
            <v>Z</v>
          </cell>
          <cell r="T8">
            <v>39206</v>
          </cell>
          <cell r="U8">
            <v>39206</v>
          </cell>
          <cell r="V8">
            <v>4</v>
          </cell>
          <cell r="W8" t="str">
            <v>N</v>
          </cell>
          <cell r="X8">
            <v>0</v>
          </cell>
          <cell r="Y8" t="str">
            <v>BNP Paribas FTP Series 7 Qly Plan C - IDCW ON MATURITY REINVESTMENT</v>
          </cell>
        </row>
        <row r="9">
          <cell r="C9" t="str">
            <v>178</v>
          </cell>
          <cell r="D9" t="str">
            <v>Baroda BNP Paribas Mutual Fund</v>
          </cell>
          <cell r="E9" t="str">
            <v>FS</v>
          </cell>
          <cell r="F9" t="str">
            <v>BNP Paribas Flexible Short Term Plan Ser B</v>
          </cell>
          <cell r="G9" t="str">
            <v>DG</v>
          </cell>
          <cell r="H9" t="str">
            <v>GROWTH-RED</v>
          </cell>
          <cell r="I9" t="str">
            <v>G</v>
          </cell>
          <cell r="J9" t="str">
            <v xml:space="preserve">GROWTH </v>
          </cell>
          <cell r="K9" t="str">
            <v>Crescenzo,</v>
          </cell>
          <cell r="L9" t="str">
            <v>7th Floor, G-Block,</v>
          </cell>
          <cell r="M9" t="str">
            <v>Bandra Kurla Complex</v>
          </cell>
          <cell r="N9" t="str">
            <v>Mumbai</v>
          </cell>
          <cell r="O9">
            <v>400051</v>
          </cell>
          <cell r="P9" t="str">
            <v>022 69209600</v>
          </cell>
          <cell r="R9" t="str">
            <v>BNPMF</v>
          </cell>
          <cell r="S9" t="str">
            <v>Z</v>
          </cell>
          <cell r="T9">
            <v>39233</v>
          </cell>
          <cell r="U9">
            <v>39233</v>
          </cell>
          <cell r="V9">
            <v>4</v>
          </cell>
          <cell r="W9" t="str">
            <v>N</v>
          </cell>
          <cell r="X9">
            <v>0</v>
          </cell>
          <cell r="Y9" t="str">
            <v xml:space="preserve">BNP Paribas Flexible Short Term Plan Ser B - GROWTH-RED GROWTH </v>
          </cell>
        </row>
        <row r="10">
          <cell r="C10" t="str">
            <v>178</v>
          </cell>
          <cell r="D10" t="str">
            <v>Baroda BNP Paribas Mutual Fund</v>
          </cell>
          <cell r="E10" t="str">
            <v>FS</v>
          </cell>
          <cell r="F10" t="str">
            <v>BNP Paribas Flexible Short Term Plan Ser B</v>
          </cell>
          <cell r="G10" t="str">
            <v>DM</v>
          </cell>
          <cell r="H10" t="str">
            <v xml:space="preserve"> MNTHLY IDCW-RED</v>
          </cell>
          <cell r="I10" t="str">
            <v>D</v>
          </cell>
          <cell r="J10" t="str">
            <v>PAYOUT</v>
          </cell>
          <cell r="K10" t="str">
            <v>Crescenzo,</v>
          </cell>
          <cell r="L10" t="str">
            <v>7th Floor, G-Block,</v>
          </cell>
          <cell r="M10" t="str">
            <v>Bandra Kurla Complex</v>
          </cell>
          <cell r="N10" t="str">
            <v>Mumbai</v>
          </cell>
          <cell r="O10">
            <v>400051</v>
          </cell>
          <cell r="P10" t="str">
            <v>022 69209600</v>
          </cell>
          <cell r="R10" t="str">
            <v>BNPMF</v>
          </cell>
          <cell r="S10" t="str">
            <v>Z</v>
          </cell>
          <cell r="T10">
            <v>39233</v>
          </cell>
          <cell r="U10">
            <v>39233</v>
          </cell>
          <cell r="V10">
            <v>4</v>
          </cell>
          <cell r="W10" t="str">
            <v>N</v>
          </cell>
          <cell r="X10">
            <v>0</v>
          </cell>
          <cell r="Y10" t="str">
            <v>BNP Paribas Flexible Short Term Plan Ser B -  MNTHLY IDCW-RED PAYOUT</v>
          </cell>
        </row>
        <row r="11">
          <cell r="C11" t="str">
            <v>178</v>
          </cell>
          <cell r="D11" t="str">
            <v>Baroda BNP Paribas Mutual Fund</v>
          </cell>
          <cell r="E11" t="str">
            <v>FS</v>
          </cell>
          <cell r="F11" t="str">
            <v>BNP Paribas Flexible Short Term Plan Ser B</v>
          </cell>
          <cell r="G11" t="str">
            <v>DM</v>
          </cell>
          <cell r="H11" t="str">
            <v xml:space="preserve"> MNTHLY IDCW-RED</v>
          </cell>
          <cell r="I11" t="str">
            <v>R</v>
          </cell>
          <cell r="J11" t="str">
            <v>REINVESTMENT</v>
          </cell>
          <cell r="K11" t="str">
            <v>Crescenzo,</v>
          </cell>
          <cell r="L11" t="str">
            <v>7th Floor, G-Block,</v>
          </cell>
          <cell r="M11" t="str">
            <v>Bandra Kurla Complex</v>
          </cell>
          <cell r="N11" t="str">
            <v>Mumbai</v>
          </cell>
          <cell r="O11">
            <v>400051</v>
          </cell>
          <cell r="P11" t="str">
            <v>022 69209600</v>
          </cell>
          <cell r="R11" t="str">
            <v>BNPMF</v>
          </cell>
          <cell r="S11" t="str">
            <v>Z</v>
          </cell>
          <cell r="T11">
            <v>39233</v>
          </cell>
          <cell r="U11">
            <v>39233</v>
          </cell>
          <cell r="V11">
            <v>4</v>
          </cell>
          <cell r="W11" t="str">
            <v>N</v>
          </cell>
          <cell r="X11">
            <v>0</v>
          </cell>
          <cell r="Y11" t="str">
            <v>BNP Paribas Flexible Short Term Plan Ser B -  MNTHLY IDCW-RED REINVESTMENT</v>
          </cell>
        </row>
        <row r="12">
          <cell r="C12" t="str">
            <v>178</v>
          </cell>
          <cell r="D12" t="str">
            <v>Baroda BNP Paribas Mutual Fund</v>
          </cell>
          <cell r="E12" t="str">
            <v>FS</v>
          </cell>
          <cell r="F12" t="str">
            <v>BNP Paribas Flexible Short Term Plan Ser B</v>
          </cell>
          <cell r="G12" t="str">
            <v>MD</v>
          </cell>
          <cell r="H12" t="str">
            <v>MNTHLY IDCW.-REN.</v>
          </cell>
          <cell r="I12" t="str">
            <v>D</v>
          </cell>
          <cell r="J12" t="str">
            <v>PAYOUT</v>
          </cell>
          <cell r="K12" t="str">
            <v>Crescenzo,</v>
          </cell>
          <cell r="L12" t="str">
            <v>7th Floor, G-Block,</v>
          </cell>
          <cell r="M12" t="str">
            <v>Bandra Kurla Complex</v>
          </cell>
          <cell r="N12" t="str">
            <v>Mumbai</v>
          </cell>
          <cell r="O12">
            <v>400051</v>
          </cell>
          <cell r="P12" t="str">
            <v>022 69209600</v>
          </cell>
          <cell r="R12" t="str">
            <v>BNPMF</v>
          </cell>
          <cell r="S12" t="str">
            <v>Z</v>
          </cell>
          <cell r="T12">
            <v>39233</v>
          </cell>
          <cell r="U12">
            <v>39233</v>
          </cell>
          <cell r="V12">
            <v>4</v>
          </cell>
          <cell r="W12" t="str">
            <v>N</v>
          </cell>
          <cell r="X12">
            <v>0</v>
          </cell>
          <cell r="Y12" t="str">
            <v>BNP Paribas Flexible Short Term Plan Ser B - MNTHLY IDCW.-REN. PAYOUT</v>
          </cell>
        </row>
        <row r="13">
          <cell r="C13" t="str">
            <v>178</v>
          </cell>
          <cell r="D13" t="str">
            <v>Baroda BNP Paribas Mutual Fund</v>
          </cell>
          <cell r="E13" t="str">
            <v>FS</v>
          </cell>
          <cell r="F13" t="str">
            <v>BNP Paribas Flexible Short Term Plan Ser B</v>
          </cell>
          <cell r="G13" t="str">
            <v>MD</v>
          </cell>
          <cell r="H13" t="str">
            <v>MNTHLY IDCW.-REN.</v>
          </cell>
          <cell r="I13" t="str">
            <v>R</v>
          </cell>
          <cell r="J13" t="str">
            <v>REINVESTMENT</v>
          </cell>
          <cell r="K13" t="str">
            <v>Crescenzo,</v>
          </cell>
          <cell r="L13" t="str">
            <v>7th Floor, G-Block,</v>
          </cell>
          <cell r="M13" t="str">
            <v>Bandra Kurla Complex</v>
          </cell>
          <cell r="N13" t="str">
            <v>Mumbai</v>
          </cell>
          <cell r="O13">
            <v>400051</v>
          </cell>
          <cell r="P13" t="str">
            <v>022 69209600</v>
          </cell>
          <cell r="R13" t="str">
            <v>BNPMF</v>
          </cell>
          <cell r="S13" t="str">
            <v>Z</v>
          </cell>
          <cell r="T13">
            <v>39233</v>
          </cell>
          <cell r="U13">
            <v>39233</v>
          </cell>
          <cell r="V13">
            <v>4</v>
          </cell>
          <cell r="W13" t="str">
            <v>N</v>
          </cell>
          <cell r="X13">
            <v>0</v>
          </cell>
          <cell r="Y13" t="str">
            <v>BNP Paribas Flexible Short Term Plan Ser B - MNTHLY IDCW.-REN. REINVESTMENT</v>
          </cell>
        </row>
        <row r="14">
          <cell r="C14" t="str">
            <v>178</v>
          </cell>
          <cell r="D14" t="str">
            <v>Baroda BNP Paribas Mutual Fund</v>
          </cell>
          <cell r="E14" t="str">
            <v>FS</v>
          </cell>
          <cell r="F14" t="str">
            <v>BNP Paribas Flexible Short Term Plan Ser B</v>
          </cell>
          <cell r="G14" t="str">
            <v>QD</v>
          </cell>
          <cell r="H14" t="str">
            <v>QLY IDCW-RED</v>
          </cell>
          <cell r="I14" t="str">
            <v>D</v>
          </cell>
          <cell r="J14" t="str">
            <v>PAYOUT</v>
          </cell>
          <cell r="K14" t="str">
            <v>Crescenzo,</v>
          </cell>
          <cell r="L14" t="str">
            <v>7th Floor, G-Block,</v>
          </cell>
          <cell r="M14" t="str">
            <v>Bandra Kurla Complex</v>
          </cell>
          <cell r="N14" t="str">
            <v>Mumbai</v>
          </cell>
          <cell r="O14">
            <v>400051</v>
          </cell>
          <cell r="P14" t="str">
            <v>022 69209600</v>
          </cell>
          <cell r="R14" t="str">
            <v>BNPMF</v>
          </cell>
          <cell r="S14" t="str">
            <v>Z</v>
          </cell>
          <cell r="T14">
            <v>39233</v>
          </cell>
          <cell r="U14">
            <v>39233</v>
          </cell>
          <cell r="V14">
            <v>4</v>
          </cell>
          <cell r="W14" t="str">
            <v>N</v>
          </cell>
          <cell r="X14">
            <v>0</v>
          </cell>
          <cell r="Y14" t="str">
            <v>BNP Paribas Flexible Short Term Plan Ser B - QLY IDCW-RED PAYOUT</v>
          </cell>
        </row>
        <row r="15">
          <cell r="C15" t="str">
            <v>178</v>
          </cell>
          <cell r="D15" t="str">
            <v>Baroda BNP Paribas Mutual Fund</v>
          </cell>
          <cell r="E15" t="str">
            <v>FS</v>
          </cell>
          <cell r="F15" t="str">
            <v>BNP Paribas Flexible Short Term Plan Ser B</v>
          </cell>
          <cell r="G15" t="str">
            <v>QD</v>
          </cell>
          <cell r="H15" t="str">
            <v>QLY IDCW-RED</v>
          </cell>
          <cell r="I15" t="str">
            <v>R</v>
          </cell>
          <cell r="J15" t="str">
            <v>REINVESTMENT</v>
          </cell>
          <cell r="K15" t="str">
            <v>Crescenzo,</v>
          </cell>
          <cell r="L15" t="str">
            <v>7th Floor, G-Block,</v>
          </cell>
          <cell r="M15" t="str">
            <v>Bandra Kurla Complex</v>
          </cell>
          <cell r="N15" t="str">
            <v>Mumbai</v>
          </cell>
          <cell r="O15">
            <v>400051</v>
          </cell>
          <cell r="P15" t="str">
            <v>022 69209600</v>
          </cell>
          <cell r="R15" t="str">
            <v>BNPMF</v>
          </cell>
          <cell r="S15" t="str">
            <v>Z</v>
          </cell>
          <cell r="T15">
            <v>39233</v>
          </cell>
          <cell r="U15">
            <v>39233</v>
          </cell>
          <cell r="V15">
            <v>4</v>
          </cell>
          <cell r="W15" t="str">
            <v>N</v>
          </cell>
          <cell r="X15">
            <v>0</v>
          </cell>
          <cell r="Y15" t="str">
            <v>BNP Paribas Flexible Short Term Plan Ser B - QLY IDCW-RED REINVESTMENT</v>
          </cell>
        </row>
        <row r="16">
          <cell r="C16" t="str">
            <v>178</v>
          </cell>
          <cell r="D16" t="str">
            <v>Baroda BNP Paribas Mutual Fund</v>
          </cell>
          <cell r="E16" t="str">
            <v>FS</v>
          </cell>
          <cell r="F16" t="str">
            <v>BNP Paribas Flexible Short Term Plan Ser B</v>
          </cell>
          <cell r="G16" t="str">
            <v>QR</v>
          </cell>
          <cell r="H16" t="str">
            <v>QLY IDCW-REN</v>
          </cell>
          <cell r="I16" t="str">
            <v>D</v>
          </cell>
          <cell r="J16" t="str">
            <v>PAYOUT</v>
          </cell>
          <cell r="K16" t="str">
            <v>Crescenzo,</v>
          </cell>
          <cell r="L16" t="str">
            <v>7th Floor, G-Block,</v>
          </cell>
          <cell r="M16" t="str">
            <v>Bandra Kurla Complex</v>
          </cell>
          <cell r="N16" t="str">
            <v>Mumbai</v>
          </cell>
          <cell r="O16">
            <v>400051</v>
          </cell>
          <cell r="P16" t="str">
            <v>022 69209600</v>
          </cell>
          <cell r="R16" t="str">
            <v>BNPMF</v>
          </cell>
          <cell r="S16" t="str">
            <v>Z</v>
          </cell>
          <cell r="T16">
            <v>39233</v>
          </cell>
          <cell r="U16">
            <v>39233</v>
          </cell>
          <cell r="V16">
            <v>4</v>
          </cell>
          <cell r="W16" t="str">
            <v>N</v>
          </cell>
          <cell r="X16">
            <v>0</v>
          </cell>
          <cell r="Y16" t="str">
            <v>BNP Paribas Flexible Short Term Plan Ser B - QLY IDCW-REN PAYOUT</v>
          </cell>
        </row>
        <row r="17">
          <cell r="C17" t="str">
            <v>178</v>
          </cell>
          <cell r="D17" t="str">
            <v>Baroda BNP Paribas Mutual Fund</v>
          </cell>
          <cell r="E17" t="str">
            <v>FS</v>
          </cell>
          <cell r="F17" t="str">
            <v>BNP Paribas Flexible Short Term Plan Ser B</v>
          </cell>
          <cell r="G17" t="str">
            <v>QR</v>
          </cell>
          <cell r="H17" t="str">
            <v>QLY IDCW-REN</v>
          </cell>
          <cell r="I17" t="str">
            <v>R</v>
          </cell>
          <cell r="J17" t="str">
            <v>REINVESTMENT</v>
          </cell>
          <cell r="K17" t="str">
            <v>Crescenzo,</v>
          </cell>
          <cell r="L17" t="str">
            <v>7th Floor, G-Block,</v>
          </cell>
          <cell r="M17" t="str">
            <v>Bandra Kurla Complex</v>
          </cell>
          <cell r="N17" t="str">
            <v>Mumbai</v>
          </cell>
          <cell r="O17">
            <v>400051</v>
          </cell>
          <cell r="P17" t="str">
            <v>022 69209600</v>
          </cell>
          <cell r="R17" t="str">
            <v>BNPMF</v>
          </cell>
          <cell r="S17" t="str">
            <v>Z</v>
          </cell>
          <cell r="T17">
            <v>39233</v>
          </cell>
          <cell r="U17">
            <v>39233</v>
          </cell>
          <cell r="V17">
            <v>4</v>
          </cell>
          <cell r="W17" t="str">
            <v>N</v>
          </cell>
          <cell r="X17">
            <v>0</v>
          </cell>
          <cell r="Y17" t="str">
            <v>BNP Paribas Flexible Short Term Plan Ser B - QLY IDCW-REN REINVESTMENT</v>
          </cell>
        </row>
        <row r="18">
          <cell r="C18" t="str">
            <v>178</v>
          </cell>
          <cell r="D18" t="str">
            <v>Baroda BNP Paribas Mutual Fund</v>
          </cell>
          <cell r="E18" t="str">
            <v>FS</v>
          </cell>
          <cell r="F18" t="str">
            <v>BNP Paribas Flexible Short Term Plan Ser B</v>
          </cell>
          <cell r="G18" t="str">
            <v>RG</v>
          </cell>
          <cell r="H18" t="str">
            <v>GROWTH-REN</v>
          </cell>
          <cell r="I18" t="str">
            <v>G</v>
          </cell>
          <cell r="J18" t="str">
            <v xml:space="preserve">GROWTH </v>
          </cell>
          <cell r="K18" t="str">
            <v>Crescenzo,</v>
          </cell>
          <cell r="L18" t="str">
            <v>7th Floor, G-Block,</v>
          </cell>
          <cell r="M18" t="str">
            <v>Bandra Kurla Complex</v>
          </cell>
          <cell r="N18" t="str">
            <v>Mumbai</v>
          </cell>
          <cell r="O18">
            <v>400051</v>
          </cell>
          <cell r="P18" t="str">
            <v>022 69209600</v>
          </cell>
          <cell r="R18" t="str">
            <v>BNPMF</v>
          </cell>
          <cell r="S18" t="str">
            <v>Z</v>
          </cell>
          <cell r="T18">
            <v>39233</v>
          </cell>
          <cell r="U18">
            <v>39233</v>
          </cell>
          <cell r="V18">
            <v>4</v>
          </cell>
          <cell r="W18" t="str">
            <v>N</v>
          </cell>
          <cell r="X18">
            <v>0</v>
          </cell>
          <cell r="Y18" t="str">
            <v xml:space="preserve">BNP Paribas Flexible Short Term Plan Ser B - GROWTH-REN GROWTH </v>
          </cell>
        </row>
        <row r="19">
          <cell r="C19" t="str">
            <v>178</v>
          </cell>
          <cell r="D19" t="str">
            <v>Baroda BNP Paribas Mutual Fund</v>
          </cell>
          <cell r="E19" t="str">
            <v>FY</v>
          </cell>
          <cell r="F19" t="str">
            <v>BNP Paribas FTP S8 Yly Plan C</v>
          </cell>
          <cell r="G19" t="str">
            <v>ID</v>
          </cell>
          <cell r="H19" t="str">
            <v>INST IDCW ON MAT</v>
          </cell>
          <cell r="I19" t="str">
            <v>D</v>
          </cell>
          <cell r="J19" t="str">
            <v>PAYOUT</v>
          </cell>
          <cell r="K19" t="str">
            <v>Crescenzo,</v>
          </cell>
          <cell r="L19" t="str">
            <v>7th Floor, G-Block,</v>
          </cell>
          <cell r="M19" t="str">
            <v>Bandra Kurla Complex</v>
          </cell>
          <cell r="N19" t="str">
            <v>Mumbai</v>
          </cell>
          <cell r="O19">
            <v>400051</v>
          </cell>
          <cell r="P19" t="str">
            <v>022 69209600</v>
          </cell>
          <cell r="R19" t="str">
            <v>BNPMF</v>
          </cell>
          <cell r="S19" t="str">
            <v>Z</v>
          </cell>
          <cell r="T19">
            <v>39318</v>
          </cell>
          <cell r="U19">
            <v>39318</v>
          </cell>
          <cell r="V19">
            <v>4</v>
          </cell>
          <cell r="W19" t="str">
            <v>N</v>
          </cell>
          <cell r="X19">
            <v>0</v>
          </cell>
          <cell r="Y19" t="str">
            <v>BNP Paribas FTP S8 Yly Plan C - INST IDCW ON MAT PAYOUT</v>
          </cell>
        </row>
        <row r="20">
          <cell r="C20" t="str">
            <v>178</v>
          </cell>
          <cell r="D20" t="str">
            <v>Baroda BNP Paribas Mutual Fund</v>
          </cell>
          <cell r="E20" t="str">
            <v>FY</v>
          </cell>
          <cell r="F20" t="str">
            <v>BNP Paribas FTP S8 Yly Plan C</v>
          </cell>
          <cell r="G20" t="str">
            <v>IG</v>
          </cell>
          <cell r="H20" t="str">
            <v>INST.GROWTH</v>
          </cell>
          <cell r="I20" t="str">
            <v>G</v>
          </cell>
          <cell r="J20" t="str">
            <v xml:space="preserve">GROWTH </v>
          </cell>
          <cell r="K20" t="str">
            <v>Crescenzo,</v>
          </cell>
          <cell r="L20" t="str">
            <v>7th Floor, G-Block,</v>
          </cell>
          <cell r="M20" t="str">
            <v>Bandra Kurla Complex</v>
          </cell>
          <cell r="N20" t="str">
            <v>Mumbai</v>
          </cell>
          <cell r="O20">
            <v>400051</v>
          </cell>
          <cell r="P20" t="str">
            <v>022 69209600</v>
          </cell>
          <cell r="R20" t="str">
            <v>BNPMF</v>
          </cell>
          <cell r="S20" t="str">
            <v>Z</v>
          </cell>
          <cell r="T20">
            <v>39318</v>
          </cell>
          <cell r="U20">
            <v>39318</v>
          </cell>
          <cell r="V20">
            <v>4</v>
          </cell>
          <cell r="W20" t="str">
            <v>N</v>
          </cell>
          <cell r="X20">
            <v>0</v>
          </cell>
          <cell r="Y20" t="str">
            <v xml:space="preserve">BNP Paribas FTP S8 Yly Plan C - INST.GROWTH GROWTH </v>
          </cell>
        </row>
        <row r="21">
          <cell r="C21" t="str">
            <v>178</v>
          </cell>
          <cell r="D21" t="str">
            <v>Baroda BNP Paribas Mutual Fund</v>
          </cell>
          <cell r="E21" t="str">
            <v>FY</v>
          </cell>
          <cell r="F21" t="str">
            <v>BNP Paribas FTP S8 Yly Plan C</v>
          </cell>
          <cell r="G21" t="str">
            <v>IM</v>
          </cell>
          <cell r="H21" t="str">
            <v>INST.MLY.IDCW</v>
          </cell>
          <cell r="I21" t="str">
            <v>D</v>
          </cell>
          <cell r="J21" t="str">
            <v>PAYOUT</v>
          </cell>
          <cell r="K21" t="str">
            <v>Crescenzo,</v>
          </cell>
          <cell r="L21" t="str">
            <v>7th Floor, G-Block,</v>
          </cell>
          <cell r="M21" t="str">
            <v>Bandra Kurla Complex</v>
          </cell>
          <cell r="N21" t="str">
            <v>Mumbai</v>
          </cell>
          <cell r="O21">
            <v>400051</v>
          </cell>
          <cell r="P21" t="str">
            <v>022 69209600</v>
          </cell>
          <cell r="R21" t="str">
            <v>BNPMF</v>
          </cell>
          <cell r="S21" t="str">
            <v>Z</v>
          </cell>
          <cell r="T21">
            <v>39318</v>
          </cell>
          <cell r="U21">
            <v>39318</v>
          </cell>
          <cell r="V21">
            <v>4</v>
          </cell>
          <cell r="W21" t="str">
            <v>N</v>
          </cell>
          <cell r="X21">
            <v>0</v>
          </cell>
          <cell r="Y21" t="str">
            <v>BNP Paribas FTP S8 Yly Plan C - INST.MLY.IDCW PAYOUT</v>
          </cell>
        </row>
        <row r="22">
          <cell r="C22" t="str">
            <v>178</v>
          </cell>
          <cell r="D22" t="str">
            <v>Baroda BNP Paribas Mutual Fund</v>
          </cell>
          <cell r="E22" t="str">
            <v>FY</v>
          </cell>
          <cell r="F22" t="str">
            <v>BNP Paribas FTP S8 Yly Plan C</v>
          </cell>
          <cell r="G22" t="str">
            <v>IM</v>
          </cell>
          <cell r="H22" t="str">
            <v>INST.MLY.IDCW</v>
          </cell>
          <cell r="I22" t="str">
            <v>R</v>
          </cell>
          <cell r="J22" t="str">
            <v>REINVESTMENT</v>
          </cell>
          <cell r="K22" t="str">
            <v>Crescenzo,</v>
          </cell>
          <cell r="L22" t="str">
            <v>7th Floor, G-Block,</v>
          </cell>
          <cell r="M22" t="str">
            <v>Bandra Kurla Complex</v>
          </cell>
          <cell r="N22" t="str">
            <v>Mumbai</v>
          </cell>
          <cell r="O22">
            <v>400051</v>
          </cell>
          <cell r="P22" t="str">
            <v>022 69209600</v>
          </cell>
          <cell r="R22" t="str">
            <v>BNPMF</v>
          </cell>
          <cell r="S22" t="str">
            <v>Z</v>
          </cell>
          <cell r="T22">
            <v>39318</v>
          </cell>
          <cell r="U22">
            <v>39318</v>
          </cell>
          <cell r="V22">
            <v>4</v>
          </cell>
          <cell r="W22" t="str">
            <v>N</v>
          </cell>
          <cell r="X22">
            <v>0</v>
          </cell>
          <cell r="Y22" t="str">
            <v>BNP Paribas FTP S8 Yly Plan C - INST.MLY.IDCW REINVESTMENT</v>
          </cell>
        </row>
        <row r="23">
          <cell r="C23" t="str">
            <v>178</v>
          </cell>
          <cell r="D23" t="str">
            <v>Baroda BNP Paribas Mutual Fund</v>
          </cell>
          <cell r="E23" t="str">
            <v>FY</v>
          </cell>
          <cell r="F23" t="str">
            <v>BNP Paribas FTP S8 Yly Plan C</v>
          </cell>
          <cell r="G23" t="str">
            <v>IQ</v>
          </cell>
          <cell r="H23" t="str">
            <v>INST.QLY.IDCW</v>
          </cell>
          <cell r="I23" t="str">
            <v>D</v>
          </cell>
          <cell r="J23" t="str">
            <v>PAYOUT</v>
          </cell>
          <cell r="K23" t="str">
            <v>Crescenzo,</v>
          </cell>
          <cell r="L23" t="str">
            <v>7th Floor, G-Block,</v>
          </cell>
          <cell r="M23" t="str">
            <v>Bandra Kurla Complex</v>
          </cell>
          <cell r="N23" t="str">
            <v>Mumbai</v>
          </cell>
          <cell r="O23">
            <v>400051</v>
          </cell>
          <cell r="P23" t="str">
            <v>022 69209600</v>
          </cell>
          <cell r="R23" t="str">
            <v>BNPMF</v>
          </cell>
          <cell r="S23" t="str">
            <v>Z</v>
          </cell>
          <cell r="T23">
            <v>39318</v>
          </cell>
          <cell r="U23">
            <v>39318</v>
          </cell>
          <cell r="V23">
            <v>4</v>
          </cell>
          <cell r="W23" t="str">
            <v>N</v>
          </cell>
          <cell r="X23">
            <v>0</v>
          </cell>
          <cell r="Y23" t="str">
            <v>BNP Paribas FTP S8 Yly Plan C - INST.QLY.IDCW PAYOUT</v>
          </cell>
        </row>
        <row r="24">
          <cell r="C24" t="str">
            <v>178</v>
          </cell>
          <cell r="D24" t="str">
            <v>Baroda BNP Paribas Mutual Fund</v>
          </cell>
          <cell r="E24" t="str">
            <v>FY</v>
          </cell>
          <cell r="F24" t="str">
            <v>BNP Paribas FTP S8 Yly Plan C</v>
          </cell>
          <cell r="G24" t="str">
            <v>IQ</v>
          </cell>
          <cell r="H24" t="str">
            <v>INST.QLY.IDCW</v>
          </cell>
          <cell r="I24" t="str">
            <v>R</v>
          </cell>
          <cell r="J24" t="str">
            <v>REINVESTMENT</v>
          </cell>
          <cell r="K24" t="str">
            <v>Crescenzo,</v>
          </cell>
          <cell r="L24" t="str">
            <v>7th Floor, G-Block,</v>
          </cell>
          <cell r="M24" t="str">
            <v>Bandra Kurla Complex</v>
          </cell>
          <cell r="N24" t="str">
            <v>Mumbai</v>
          </cell>
          <cell r="O24">
            <v>400051</v>
          </cell>
          <cell r="P24" t="str">
            <v>022 69209600</v>
          </cell>
          <cell r="R24" t="str">
            <v>BNPMF</v>
          </cell>
          <cell r="S24" t="str">
            <v>Z</v>
          </cell>
          <cell r="T24">
            <v>39318</v>
          </cell>
          <cell r="U24">
            <v>39318</v>
          </cell>
          <cell r="V24">
            <v>4</v>
          </cell>
          <cell r="W24" t="str">
            <v>N</v>
          </cell>
          <cell r="X24">
            <v>0</v>
          </cell>
          <cell r="Y24" t="str">
            <v>BNP Paribas FTP S8 Yly Plan C - INST.QLY.IDCW REINVESTMENT</v>
          </cell>
        </row>
        <row r="25">
          <cell r="C25" t="str">
            <v>178</v>
          </cell>
          <cell r="D25" t="str">
            <v>Baroda BNP Paribas Mutual Fund</v>
          </cell>
          <cell r="E25" t="str">
            <v>FY</v>
          </cell>
          <cell r="F25" t="str">
            <v>BNP Paribas FTP S8 Yly Plan C</v>
          </cell>
          <cell r="G25" t="str">
            <v>QD</v>
          </cell>
          <cell r="H25" t="str">
            <v>REG IDCW ON MAT</v>
          </cell>
          <cell r="I25" t="str">
            <v>D</v>
          </cell>
          <cell r="J25" t="str">
            <v>PAYOUT</v>
          </cell>
          <cell r="K25" t="str">
            <v>Crescenzo,</v>
          </cell>
          <cell r="L25" t="str">
            <v>7th Floor, G-Block,</v>
          </cell>
          <cell r="M25" t="str">
            <v>Bandra Kurla Complex</v>
          </cell>
          <cell r="N25" t="str">
            <v>Mumbai</v>
          </cell>
          <cell r="O25">
            <v>400051</v>
          </cell>
          <cell r="P25" t="str">
            <v>022 69209600</v>
          </cell>
          <cell r="R25" t="str">
            <v>BNPMF</v>
          </cell>
          <cell r="S25" t="str">
            <v>Z</v>
          </cell>
          <cell r="T25">
            <v>39318</v>
          </cell>
          <cell r="U25">
            <v>39318</v>
          </cell>
          <cell r="V25">
            <v>4</v>
          </cell>
          <cell r="W25" t="str">
            <v>N</v>
          </cell>
          <cell r="X25">
            <v>0</v>
          </cell>
          <cell r="Y25" t="str">
            <v>BNP Paribas FTP S8 Yly Plan C - REG IDCW ON MAT PAYOUT</v>
          </cell>
        </row>
        <row r="26">
          <cell r="C26" t="str">
            <v>178</v>
          </cell>
          <cell r="D26" t="str">
            <v>Baroda BNP Paribas Mutual Fund</v>
          </cell>
          <cell r="E26" t="str">
            <v>FY</v>
          </cell>
          <cell r="F26" t="str">
            <v>BNP Paribas FTP S8 Yly Plan C</v>
          </cell>
          <cell r="G26" t="str">
            <v>QD</v>
          </cell>
          <cell r="H26" t="str">
            <v>REG IDCW ON MAT</v>
          </cell>
          <cell r="I26" t="str">
            <v>R</v>
          </cell>
          <cell r="J26" t="str">
            <v>REINVESTMENT</v>
          </cell>
          <cell r="K26" t="str">
            <v>Crescenzo,</v>
          </cell>
          <cell r="L26" t="str">
            <v>7th Floor, G-Block,</v>
          </cell>
          <cell r="M26" t="str">
            <v>Bandra Kurla Complex</v>
          </cell>
          <cell r="N26" t="str">
            <v>Mumbai</v>
          </cell>
          <cell r="O26">
            <v>400051</v>
          </cell>
          <cell r="P26" t="str">
            <v>022 69209600</v>
          </cell>
          <cell r="R26" t="str">
            <v>BNPMF</v>
          </cell>
          <cell r="S26" t="str">
            <v>Z</v>
          </cell>
          <cell r="T26">
            <v>39318</v>
          </cell>
          <cell r="U26">
            <v>39318</v>
          </cell>
          <cell r="V26">
            <v>4</v>
          </cell>
          <cell r="W26" t="str">
            <v>N</v>
          </cell>
          <cell r="X26">
            <v>0</v>
          </cell>
          <cell r="Y26" t="str">
            <v>BNP Paribas FTP S8 Yly Plan C - REG IDCW ON MAT REINVESTMENT</v>
          </cell>
        </row>
        <row r="27">
          <cell r="C27" t="str">
            <v>178</v>
          </cell>
          <cell r="D27" t="str">
            <v>Baroda BNP Paribas Mutual Fund</v>
          </cell>
          <cell r="E27" t="str">
            <v>FY</v>
          </cell>
          <cell r="F27" t="str">
            <v>BNP Paribas FTP S8 Yly Plan C</v>
          </cell>
          <cell r="G27" t="str">
            <v>RD</v>
          </cell>
          <cell r="H27" t="str">
            <v>REG.YLY.IDCW</v>
          </cell>
          <cell r="I27" t="str">
            <v>D</v>
          </cell>
          <cell r="J27" t="str">
            <v>PAYOUT</v>
          </cell>
          <cell r="K27" t="str">
            <v>Crescenzo,</v>
          </cell>
          <cell r="L27" t="str">
            <v>7th Floor, G-Block,</v>
          </cell>
          <cell r="M27" t="str">
            <v>Bandra Kurla Complex</v>
          </cell>
          <cell r="N27" t="str">
            <v>Mumbai</v>
          </cell>
          <cell r="O27">
            <v>400051</v>
          </cell>
          <cell r="P27" t="str">
            <v>022 69209600</v>
          </cell>
          <cell r="R27" t="str">
            <v>BNPMF</v>
          </cell>
          <cell r="S27" t="str">
            <v>Z</v>
          </cell>
          <cell r="T27">
            <v>39318</v>
          </cell>
          <cell r="U27">
            <v>39318</v>
          </cell>
          <cell r="V27">
            <v>4</v>
          </cell>
          <cell r="W27" t="str">
            <v>N</v>
          </cell>
          <cell r="X27">
            <v>0</v>
          </cell>
          <cell r="Y27" t="str">
            <v>BNP Paribas FTP S8 Yly Plan C - REG.YLY.IDCW PAYOUT</v>
          </cell>
        </row>
        <row r="28">
          <cell r="C28" t="str">
            <v>178</v>
          </cell>
          <cell r="D28" t="str">
            <v>Baroda BNP Paribas Mutual Fund</v>
          </cell>
          <cell r="E28" t="str">
            <v>FY</v>
          </cell>
          <cell r="F28" t="str">
            <v>BNP Paribas FTP S8 Yly Plan C</v>
          </cell>
          <cell r="G28" t="str">
            <v>RG</v>
          </cell>
          <cell r="H28" t="str">
            <v>REG. GROWTH</v>
          </cell>
          <cell r="I28" t="str">
            <v>G</v>
          </cell>
          <cell r="J28" t="str">
            <v xml:space="preserve">GROWTH </v>
          </cell>
          <cell r="K28" t="str">
            <v>Crescenzo,</v>
          </cell>
          <cell r="L28" t="str">
            <v>7th Floor, G-Block,</v>
          </cell>
          <cell r="M28" t="str">
            <v>Bandra Kurla Complex</v>
          </cell>
          <cell r="N28" t="str">
            <v>Mumbai</v>
          </cell>
          <cell r="O28">
            <v>400051</v>
          </cell>
          <cell r="P28" t="str">
            <v>022 69209600</v>
          </cell>
          <cell r="R28" t="str">
            <v>BNPMF</v>
          </cell>
          <cell r="S28" t="str">
            <v>Z</v>
          </cell>
          <cell r="T28">
            <v>39318</v>
          </cell>
          <cell r="U28">
            <v>39318</v>
          </cell>
          <cell r="V28">
            <v>4</v>
          </cell>
          <cell r="W28" t="str">
            <v>N</v>
          </cell>
          <cell r="X28">
            <v>0</v>
          </cell>
          <cell r="Y28" t="str">
            <v xml:space="preserve">BNP Paribas FTP S8 Yly Plan C - REG. GROWTH GROWTH </v>
          </cell>
        </row>
        <row r="29">
          <cell r="C29" t="str">
            <v>178</v>
          </cell>
          <cell r="D29" t="str">
            <v>Baroda BNP Paribas Mutual Fund</v>
          </cell>
          <cell r="E29" t="str">
            <v>FY</v>
          </cell>
          <cell r="F29" t="str">
            <v>BNP Paribas FTP S8 Yly Plan C</v>
          </cell>
          <cell r="G29" t="str">
            <v>YM</v>
          </cell>
          <cell r="H29" t="str">
            <v>REG.MLY.IDCW</v>
          </cell>
          <cell r="I29" t="str">
            <v>D</v>
          </cell>
          <cell r="J29" t="str">
            <v>PAYOUT</v>
          </cell>
          <cell r="K29" t="str">
            <v>Crescenzo,</v>
          </cell>
          <cell r="L29" t="str">
            <v>7th Floor, G-Block,</v>
          </cell>
          <cell r="M29" t="str">
            <v>Bandra Kurla Complex</v>
          </cell>
          <cell r="N29" t="str">
            <v>Mumbai</v>
          </cell>
          <cell r="O29">
            <v>400051</v>
          </cell>
          <cell r="P29" t="str">
            <v>022 69209600</v>
          </cell>
          <cell r="R29" t="str">
            <v>BNPMF</v>
          </cell>
          <cell r="S29" t="str">
            <v>Z</v>
          </cell>
          <cell r="T29">
            <v>39318</v>
          </cell>
          <cell r="U29">
            <v>39318</v>
          </cell>
          <cell r="V29">
            <v>4</v>
          </cell>
          <cell r="W29" t="str">
            <v>N</v>
          </cell>
          <cell r="X29">
            <v>0</v>
          </cell>
          <cell r="Y29" t="str">
            <v>BNP Paribas FTP S8 Yly Plan C - REG.MLY.IDCW PAYOUT</v>
          </cell>
        </row>
        <row r="30">
          <cell r="C30" t="str">
            <v>178</v>
          </cell>
          <cell r="D30" t="str">
            <v>Baroda BNP Paribas Mutual Fund</v>
          </cell>
          <cell r="E30" t="str">
            <v>FY</v>
          </cell>
          <cell r="F30" t="str">
            <v>BNP Paribas FTP S8 Yly Plan C</v>
          </cell>
          <cell r="G30" t="str">
            <v>YQ</v>
          </cell>
          <cell r="H30" t="str">
            <v>REG.QLY.IDCW</v>
          </cell>
          <cell r="I30" t="str">
            <v>D</v>
          </cell>
          <cell r="J30" t="str">
            <v>PAYOUT</v>
          </cell>
          <cell r="K30" t="str">
            <v>Crescenzo,</v>
          </cell>
          <cell r="L30" t="str">
            <v>7th Floor, G-Block,</v>
          </cell>
          <cell r="M30" t="str">
            <v>Bandra Kurla Complex</v>
          </cell>
          <cell r="N30" t="str">
            <v>Mumbai</v>
          </cell>
          <cell r="O30">
            <v>400051</v>
          </cell>
          <cell r="P30" t="str">
            <v>022 69209600</v>
          </cell>
          <cell r="R30" t="str">
            <v>BNPMF</v>
          </cell>
          <cell r="S30" t="str">
            <v>Z</v>
          </cell>
          <cell r="T30">
            <v>39318</v>
          </cell>
          <cell r="U30">
            <v>39318</v>
          </cell>
          <cell r="V30">
            <v>4</v>
          </cell>
          <cell r="W30" t="str">
            <v>N</v>
          </cell>
          <cell r="X30">
            <v>0</v>
          </cell>
          <cell r="Y30" t="str">
            <v>BNP Paribas FTP S8 Yly Plan C - REG.QLY.IDCW PAYOUT</v>
          </cell>
        </row>
        <row r="31">
          <cell r="C31" t="str">
            <v>178</v>
          </cell>
          <cell r="D31" t="str">
            <v>Baroda BNP Paribas Mutual Fund</v>
          </cell>
          <cell r="E31" t="str">
            <v>G1</v>
          </cell>
          <cell r="F31" t="str">
            <v>Baroda FMP - Series G Plan B (Direct) (369 Days)</v>
          </cell>
          <cell r="G31" t="str">
            <v>D1</v>
          </cell>
          <cell r="H31" t="str">
            <v>IDCW</v>
          </cell>
          <cell r="I31" t="str">
            <v>D</v>
          </cell>
          <cell r="J31" t="str">
            <v>Payout</v>
          </cell>
          <cell r="K31" t="str">
            <v>Crescenzo,</v>
          </cell>
          <cell r="L31" t="str">
            <v>7th Floor, G-Block,</v>
          </cell>
          <cell r="M31" t="str">
            <v>Bandra Kurla Complex</v>
          </cell>
          <cell r="N31" t="str">
            <v>Mumbai</v>
          </cell>
          <cell r="O31">
            <v>400051</v>
          </cell>
          <cell r="P31" t="str">
            <v>022 69209600</v>
          </cell>
          <cell r="R31" t="str">
            <v>BNPMF</v>
          </cell>
          <cell r="S31" t="str">
            <v>D</v>
          </cell>
          <cell r="T31">
            <v>41537</v>
          </cell>
          <cell r="U31">
            <v>41530</v>
          </cell>
          <cell r="V31">
            <v>4</v>
          </cell>
          <cell r="W31" t="str">
            <v>DEBT FUND</v>
          </cell>
          <cell r="X31">
            <v>369</v>
          </cell>
          <cell r="Y31" t="str">
            <v>Baroda FMP - Series G Plan B (Direct) (369 Days) - IDCW Payout</v>
          </cell>
        </row>
        <row r="32">
          <cell r="C32" t="str">
            <v>178</v>
          </cell>
          <cell r="D32" t="str">
            <v>Baroda BNP Paribas Mutual Fund</v>
          </cell>
          <cell r="E32" t="str">
            <v>G1</v>
          </cell>
          <cell r="F32" t="str">
            <v>Baroda FMP - Series G Plan B (Direct) (369 Days)</v>
          </cell>
          <cell r="G32" t="str">
            <v>D2</v>
          </cell>
          <cell r="H32" t="str">
            <v>Growth</v>
          </cell>
          <cell r="I32" t="str">
            <v>G</v>
          </cell>
          <cell r="J32" t="str">
            <v>Growth</v>
          </cell>
          <cell r="K32" t="str">
            <v>Crescenzo,</v>
          </cell>
          <cell r="L32" t="str">
            <v>7th Floor, G-Block,</v>
          </cell>
          <cell r="M32" t="str">
            <v>Bandra Kurla Complex</v>
          </cell>
          <cell r="N32" t="str">
            <v>Mumbai</v>
          </cell>
          <cell r="O32">
            <v>400051</v>
          </cell>
          <cell r="P32" t="str">
            <v>022 69209600</v>
          </cell>
          <cell r="R32" t="str">
            <v>BNPMF</v>
          </cell>
          <cell r="S32" t="str">
            <v>D</v>
          </cell>
          <cell r="T32">
            <v>41537</v>
          </cell>
          <cell r="U32">
            <v>41530</v>
          </cell>
          <cell r="V32">
            <v>4</v>
          </cell>
          <cell r="W32" t="str">
            <v>DEBT FUND</v>
          </cell>
          <cell r="X32">
            <v>369</v>
          </cell>
          <cell r="Y32" t="str">
            <v>Baroda FMP - Series G Plan B (Direct) (369 Days) - Growth Growth</v>
          </cell>
        </row>
        <row r="33">
          <cell r="C33" t="str">
            <v>178</v>
          </cell>
          <cell r="D33" t="str">
            <v>Baroda BNP Paribas Mutual Fund</v>
          </cell>
          <cell r="E33" t="str">
            <v>G1</v>
          </cell>
          <cell r="F33" t="str">
            <v>Baroda FMP - Series G Plan A (369 Days)</v>
          </cell>
          <cell r="G33" t="str">
            <v>DP</v>
          </cell>
          <cell r="H33" t="str">
            <v>IDCW</v>
          </cell>
          <cell r="I33" t="str">
            <v>D</v>
          </cell>
          <cell r="J33" t="str">
            <v>Payout</v>
          </cell>
          <cell r="K33" t="str">
            <v>Crescenzo,</v>
          </cell>
          <cell r="L33" t="str">
            <v>7th Floor, G-Block,</v>
          </cell>
          <cell r="M33" t="str">
            <v>Bandra Kurla Complex</v>
          </cell>
          <cell r="N33" t="str">
            <v>Mumbai</v>
          </cell>
          <cell r="O33">
            <v>400051</v>
          </cell>
          <cell r="P33" t="str">
            <v>022 69209600</v>
          </cell>
          <cell r="R33" t="str">
            <v>BNPMF</v>
          </cell>
          <cell r="S33" t="str">
            <v>D</v>
          </cell>
          <cell r="T33">
            <v>41537</v>
          </cell>
          <cell r="U33">
            <v>41530</v>
          </cell>
          <cell r="V33">
            <v>4</v>
          </cell>
          <cell r="W33" t="str">
            <v>DEBT FUND</v>
          </cell>
          <cell r="X33">
            <v>369</v>
          </cell>
          <cell r="Y33" t="str">
            <v>Baroda FMP - Series G Plan A (369 Days) - IDCW Payout</v>
          </cell>
        </row>
        <row r="34">
          <cell r="C34" t="str">
            <v>178</v>
          </cell>
          <cell r="D34" t="str">
            <v>Baroda BNP Paribas Mutual Fund</v>
          </cell>
          <cell r="E34" t="str">
            <v>G1</v>
          </cell>
          <cell r="F34" t="str">
            <v>Baroda FMP - Series G Plan A (369 Days)</v>
          </cell>
          <cell r="G34" t="str">
            <v>GP</v>
          </cell>
          <cell r="H34" t="str">
            <v>Growth</v>
          </cell>
          <cell r="I34" t="str">
            <v>G</v>
          </cell>
          <cell r="J34" t="str">
            <v>Growth</v>
          </cell>
          <cell r="K34" t="str">
            <v>Crescenzo,</v>
          </cell>
          <cell r="L34" t="str">
            <v>7th Floor, G-Block,</v>
          </cell>
          <cell r="M34" t="str">
            <v>Bandra Kurla Complex</v>
          </cell>
          <cell r="N34" t="str">
            <v>Mumbai</v>
          </cell>
          <cell r="O34">
            <v>400051</v>
          </cell>
          <cell r="P34" t="str">
            <v>022 69209600</v>
          </cell>
          <cell r="R34" t="str">
            <v>BNPMF</v>
          </cell>
          <cell r="S34" t="str">
            <v>D</v>
          </cell>
          <cell r="T34">
            <v>41537</v>
          </cell>
          <cell r="U34">
            <v>41530</v>
          </cell>
          <cell r="V34">
            <v>4</v>
          </cell>
          <cell r="W34" t="str">
            <v>DEBT FUND</v>
          </cell>
          <cell r="X34">
            <v>369</v>
          </cell>
          <cell r="Y34" t="str">
            <v>Baroda FMP - Series G Plan A (369 Days) - Growth Growth</v>
          </cell>
        </row>
        <row r="35">
          <cell r="C35" t="str">
            <v>178</v>
          </cell>
          <cell r="D35" t="str">
            <v>Baroda BNP Paribas Mutual Fund</v>
          </cell>
          <cell r="E35" t="str">
            <v>G9</v>
          </cell>
          <cell r="F35" t="str">
            <v>BOB GROWTH 95</v>
          </cell>
          <cell r="G35" t="str">
            <v>GP</v>
          </cell>
          <cell r="H35" t="str">
            <v>Growth</v>
          </cell>
          <cell r="I35" t="str">
            <v>G</v>
          </cell>
          <cell r="J35" t="str">
            <v>Growth</v>
          </cell>
          <cell r="K35" t="str">
            <v>Crescenzo,</v>
          </cell>
          <cell r="L35" t="str">
            <v>7th Floor, G-Block,</v>
          </cell>
          <cell r="M35" t="str">
            <v>Bandra Kurla Complex</v>
          </cell>
          <cell r="N35" t="str">
            <v>Mumbai</v>
          </cell>
          <cell r="O35">
            <v>400051</v>
          </cell>
          <cell r="P35" t="str">
            <v>022 69209600</v>
          </cell>
          <cell r="R35" t="str">
            <v>BNPMF</v>
          </cell>
          <cell r="S35" t="str">
            <v>D</v>
          </cell>
          <cell r="T35">
            <v>2</v>
          </cell>
          <cell r="U35">
            <v>38402</v>
          </cell>
          <cell r="V35">
            <v>2</v>
          </cell>
          <cell r="W35" t="str">
            <v>E</v>
          </cell>
          <cell r="X35">
            <v>730</v>
          </cell>
          <cell r="Y35" t="str">
            <v>BOB GROWTH 95 - Growth Growth</v>
          </cell>
        </row>
        <row r="36">
          <cell r="C36" t="str">
            <v>178</v>
          </cell>
          <cell r="D36" t="str">
            <v>Baroda BNP Paribas Mutual Fund</v>
          </cell>
          <cell r="E36" t="str">
            <v>GF</v>
          </cell>
          <cell r="F36" t="str">
            <v>BARODA BNP PARIBAS GILT FUND</v>
          </cell>
          <cell r="G36" t="str">
            <v>B1</v>
          </cell>
          <cell r="H36" t="str">
            <v>DIRECT BONUS</v>
          </cell>
          <cell r="I36" t="str">
            <v>B</v>
          </cell>
          <cell r="J36" t="str">
            <v>Bonus</v>
          </cell>
          <cell r="K36" t="str">
            <v>Crescenzo,</v>
          </cell>
          <cell r="L36" t="str">
            <v>7th Floor, G-Block,</v>
          </cell>
          <cell r="M36" t="str">
            <v>Bandra Kurla Complex</v>
          </cell>
          <cell r="N36" t="str">
            <v>Mumbai</v>
          </cell>
          <cell r="O36">
            <v>400051</v>
          </cell>
          <cell r="P36" t="str">
            <v>022 69209600</v>
          </cell>
          <cell r="R36" t="str">
            <v>BNPMF</v>
          </cell>
          <cell r="S36" t="str">
            <v>D</v>
          </cell>
          <cell r="T36">
            <v>41275</v>
          </cell>
          <cell r="U36">
            <v>41275</v>
          </cell>
          <cell r="V36">
            <v>4</v>
          </cell>
          <cell r="W36" t="str">
            <v>DEBT</v>
          </cell>
          <cell r="X36">
            <v>0</v>
          </cell>
          <cell r="Y36" t="str">
            <v>BARODA BNP PARIBAS GILT FUND - DIRECT BONUS</v>
          </cell>
        </row>
        <row r="37">
          <cell r="C37" t="str">
            <v>178</v>
          </cell>
          <cell r="D37" t="str">
            <v>Baroda BNP Paribas Mutual Fund</v>
          </cell>
          <cell r="E37" t="str">
            <v>GF</v>
          </cell>
          <cell r="F37" t="str">
            <v>BARODA BNP PARIBAS GILT FUND</v>
          </cell>
          <cell r="G37" t="str">
            <v>BP</v>
          </cell>
          <cell r="H37" t="str">
            <v>REGULAR BONUS</v>
          </cell>
          <cell r="I37" t="str">
            <v>B</v>
          </cell>
          <cell r="J37" t="str">
            <v>Bonus</v>
          </cell>
          <cell r="K37" t="str">
            <v>Crescenzo,</v>
          </cell>
          <cell r="L37" t="str">
            <v>7th Floor, G-Block,</v>
          </cell>
          <cell r="M37" t="str">
            <v>Bandra Kurla Complex</v>
          </cell>
          <cell r="N37" t="str">
            <v>Mumbai</v>
          </cell>
          <cell r="O37">
            <v>400051</v>
          </cell>
          <cell r="P37" t="str">
            <v>022 69209600</v>
          </cell>
          <cell r="R37" t="str">
            <v>BNPMF</v>
          </cell>
          <cell r="S37" t="str">
            <v>D</v>
          </cell>
          <cell r="T37">
            <v>41565</v>
          </cell>
          <cell r="U37">
            <v>41565</v>
          </cell>
          <cell r="V37">
            <v>4</v>
          </cell>
          <cell r="W37" t="str">
            <v>DEBT</v>
          </cell>
          <cell r="X37">
            <v>0</v>
          </cell>
          <cell r="Y37" t="str">
            <v>BARODA BNP PARIBAS GILT FUND - REGULAR BONUS</v>
          </cell>
        </row>
        <row r="38">
          <cell r="C38" t="str">
            <v>178</v>
          </cell>
          <cell r="D38" t="str">
            <v>Baroda BNP Paribas Mutual Fund</v>
          </cell>
          <cell r="E38" t="str">
            <v>GF</v>
          </cell>
          <cell r="F38" t="str">
            <v>BARODA BNP PARIBAS GILT FUND</v>
          </cell>
          <cell r="G38" t="str">
            <v>D1</v>
          </cell>
          <cell r="H38" t="str">
            <v>DIRECT IDCW</v>
          </cell>
          <cell r="I38" t="str">
            <v>D</v>
          </cell>
          <cell r="J38" t="str">
            <v>Payout</v>
          </cell>
          <cell r="K38" t="str">
            <v>Crescenzo,</v>
          </cell>
          <cell r="L38" t="str">
            <v>7th Floor, G-Block,</v>
          </cell>
          <cell r="M38" t="str">
            <v>Bandra Kurla Complex</v>
          </cell>
          <cell r="N38" t="str">
            <v>Mumbai</v>
          </cell>
          <cell r="O38">
            <v>400051</v>
          </cell>
          <cell r="P38" t="str">
            <v>022 69209600</v>
          </cell>
          <cell r="Q38" t="str">
            <v xml:space="preserve"> </v>
          </cell>
          <cell r="R38" t="str">
            <v>BNPMF</v>
          </cell>
          <cell r="S38" t="str">
            <v>Y</v>
          </cell>
          <cell r="T38">
            <v>41275</v>
          </cell>
          <cell r="U38">
            <v>41275</v>
          </cell>
          <cell r="V38">
            <v>4</v>
          </cell>
          <cell r="W38" t="str">
            <v>DEBT</v>
          </cell>
          <cell r="X38">
            <v>730</v>
          </cell>
          <cell r="Y38" t="str">
            <v>BARODA BNP PARIBAS GILT FUND - DIRECT IDCW</v>
          </cell>
        </row>
        <row r="39">
          <cell r="C39" t="str">
            <v>178</v>
          </cell>
          <cell r="D39" t="str">
            <v>Baroda BNP Paribas Mutual Fund</v>
          </cell>
          <cell r="E39" t="str">
            <v>GF</v>
          </cell>
          <cell r="F39" t="str">
            <v>BARODA BNP PARIBAS GILT FUND</v>
          </cell>
          <cell r="G39" t="str">
            <v>D1</v>
          </cell>
          <cell r="H39" t="str">
            <v>DIRECT IDCW</v>
          </cell>
          <cell r="I39" t="str">
            <v>R</v>
          </cell>
          <cell r="J39" t="str">
            <v>Re-investment</v>
          </cell>
          <cell r="K39" t="str">
            <v>Crescenzo,</v>
          </cell>
          <cell r="L39" t="str">
            <v>7th Floor, G-Block,</v>
          </cell>
          <cell r="M39" t="str">
            <v>Bandra Kurla Complex</v>
          </cell>
          <cell r="N39" t="str">
            <v>Mumbai</v>
          </cell>
          <cell r="O39">
            <v>400051</v>
          </cell>
          <cell r="P39" t="str">
            <v>022 69209600</v>
          </cell>
          <cell r="Q39" t="str">
            <v xml:space="preserve"> </v>
          </cell>
          <cell r="R39" t="str">
            <v>BNPMF</v>
          </cell>
          <cell r="S39" t="str">
            <v>Y</v>
          </cell>
          <cell r="T39">
            <v>41275</v>
          </cell>
          <cell r="U39">
            <v>41275</v>
          </cell>
          <cell r="V39">
            <v>4</v>
          </cell>
          <cell r="W39" t="str">
            <v>DEBT</v>
          </cell>
          <cell r="X39">
            <v>730</v>
          </cell>
          <cell r="Y39" t="str">
            <v>BARODA BNP PARIBAS GILT FUND - DIRECT IDCW</v>
          </cell>
        </row>
        <row r="40">
          <cell r="C40" t="str">
            <v>178</v>
          </cell>
          <cell r="D40" t="str">
            <v>Baroda BNP Paribas Mutual Fund</v>
          </cell>
          <cell r="E40" t="str">
            <v>GF</v>
          </cell>
          <cell r="F40" t="str">
            <v>BARODA BNP PARIBAS GILT FUND</v>
          </cell>
          <cell r="G40" t="str">
            <v>D2</v>
          </cell>
          <cell r="H40" t="str">
            <v>DIRECT GROWTH</v>
          </cell>
          <cell r="I40" t="str">
            <v>G</v>
          </cell>
          <cell r="J40" t="str">
            <v>Growth</v>
          </cell>
          <cell r="K40" t="str">
            <v>Crescenzo,</v>
          </cell>
          <cell r="L40" t="str">
            <v>7th Floor, G-Block,</v>
          </cell>
          <cell r="M40" t="str">
            <v>Bandra Kurla Complex</v>
          </cell>
          <cell r="N40" t="str">
            <v>Mumbai</v>
          </cell>
          <cell r="O40">
            <v>400051</v>
          </cell>
          <cell r="P40" t="str">
            <v>022 69209600</v>
          </cell>
          <cell r="Q40" t="str">
            <v xml:space="preserve"> </v>
          </cell>
          <cell r="R40" t="str">
            <v>BNPMF</v>
          </cell>
          <cell r="S40" t="str">
            <v>Y</v>
          </cell>
          <cell r="T40">
            <v>41275</v>
          </cell>
          <cell r="U40">
            <v>41275</v>
          </cell>
          <cell r="V40">
            <v>4</v>
          </cell>
          <cell r="W40" t="str">
            <v>DEBT</v>
          </cell>
          <cell r="X40">
            <v>730</v>
          </cell>
          <cell r="Y40" t="str">
            <v>BARODA BNP PARIBAS GILT FUND - DIRECT GROWTH</v>
          </cell>
        </row>
        <row r="41">
          <cell r="C41" t="str">
            <v>178</v>
          </cell>
          <cell r="D41" t="str">
            <v>Baroda BNP Paribas Mutual Fund</v>
          </cell>
          <cell r="E41" t="str">
            <v>GF</v>
          </cell>
          <cell r="F41" t="str">
            <v>BARODA BNP PARIBAS GILT FUND</v>
          </cell>
          <cell r="G41" t="str">
            <v>DP</v>
          </cell>
          <cell r="H41" t="str">
            <v>REGULAR IDCW</v>
          </cell>
          <cell r="I41" t="str">
            <v>D</v>
          </cell>
          <cell r="J41" t="str">
            <v>Payout</v>
          </cell>
          <cell r="K41" t="str">
            <v>Crescenzo,</v>
          </cell>
          <cell r="L41" t="str">
            <v>7th Floor, G-Block,</v>
          </cell>
          <cell r="M41" t="str">
            <v>Bandra Kurla Complex</v>
          </cell>
          <cell r="N41" t="str">
            <v>Mumbai</v>
          </cell>
          <cell r="O41">
            <v>400051</v>
          </cell>
          <cell r="P41" t="str">
            <v>022 69209600</v>
          </cell>
          <cell r="Q41" t="str">
            <v xml:space="preserve"> </v>
          </cell>
          <cell r="R41" t="str">
            <v>BNPMF</v>
          </cell>
          <cell r="S41" t="str">
            <v>Y</v>
          </cell>
          <cell r="T41">
            <v>37336</v>
          </cell>
          <cell r="U41">
            <v>37301</v>
          </cell>
          <cell r="V41">
            <v>4</v>
          </cell>
          <cell r="W41" t="str">
            <v>DEBT</v>
          </cell>
          <cell r="X41">
            <v>730</v>
          </cell>
          <cell r="Y41" t="str">
            <v>BARODA BNP PARIBAS GILT FUND - REGULAR IDCW</v>
          </cell>
        </row>
        <row r="42">
          <cell r="C42" t="str">
            <v>178</v>
          </cell>
          <cell r="D42" t="str">
            <v>Baroda BNP Paribas Mutual Fund</v>
          </cell>
          <cell r="E42" t="str">
            <v>GF</v>
          </cell>
          <cell r="F42" t="str">
            <v>BARODA BNP PARIBAS GILT FUND</v>
          </cell>
          <cell r="G42" t="str">
            <v>DP</v>
          </cell>
          <cell r="H42" t="str">
            <v>REGULAR IDCW</v>
          </cell>
          <cell r="I42" t="str">
            <v>R</v>
          </cell>
          <cell r="J42" t="str">
            <v>Re-investment</v>
          </cell>
          <cell r="K42" t="str">
            <v>Crescenzo,</v>
          </cell>
          <cell r="L42" t="str">
            <v>7th Floor, G-Block,</v>
          </cell>
          <cell r="M42" t="str">
            <v>Bandra Kurla Complex</v>
          </cell>
          <cell r="N42" t="str">
            <v>Mumbai</v>
          </cell>
          <cell r="O42">
            <v>400051</v>
          </cell>
          <cell r="P42" t="str">
            <v>022 69209600</v>
          </cell>
          <cell r="Q42" t="str">
            <v xml:space="preserve"> </v>
          </cell>
          <cell r="R42" t="str">
            <v>BNPMF</v>
          </cell>
          <cell r="S42" t="str">
            <v>Y</v>
          </cell>
          <cell r="T42">
            <v>37336</v>
          </cell>
          <cell r="U42">
            <v>37301</v>
          </cell>
          <cell r="V42">
            <v>4</v>
          </cell>
          <cell r="W42" t="str">
            <v>DEBT</v>
          </cell>
          <cell r="X42">
            <v>730</v>
          </cell>
          <cell r="Y42" t="str">
            <v>BARODA BNP PARIBAS GILT FUND - REGULAR IDCW</v>
          </cell>
        </row>
        <row r="43">
          <cell r="C43" t="str">
            <v>178</v>
          </cell>
          <cell r="D43" t="str">
            <v>Baroda BNP Paribas Mutual Fund</v>
          </cell>
          <cell r="E43" t="str">
            <v>GF</v>
          </cell>
          <cell r="F43" t="str">
            <v>BARODA BNP PARIBAS GILT FUND</v>
          </cell>
          <cell r="G43" t="str">
            <v>GP</v>
          </cell>
          <cell r="H43" t="str">
            <v>REGULAR GROWTH</v>
          </cell>
          <cell r="I43" t="str">
            <v>G</v>
          </cell>
          <cell r="J43" t="str">
            <v>Growth</v>
          </cell>
          <cell r="K43" t="str">
            <v>Crescenzo,</v>
          </cell>
          <cell r="L43" t="str">
            <v>7th Floor, G-Block,</v>
          </cell>
          <cell r="M43" t="str">
            <v>Bandra Kurla Complex</v>
          </cell>
          <cell r="N43" t="str">
            <v>Mumbai</v>
          </cell>
          <cell r="O43">
            <v>400051</v>
          </cell>
          <cell r="P43" t="str">
            <v>022 69209600</v>
          </cell>
          <cell r="Q43" t="str">
            <v xml:space="preserve"> </v>
          </cell>
          <cell r="R43" t="str">
            <v>BNPMF</v>
          </cell>
          <cell r="S43" t="str">
            <v>Y</v>
          </cell>
          <cell r="T43">
            <v>37336</v>
          </cell>
          <cell r="U43">
            <v>37301</v>
          </cell>
          <cell r="V43">
            <v>4</v>
          </cell>
          <cell r="W43" t="str">
            <v>DEBT</v>
          </cell>
          <cell r="X43">
            <v>730</v>
          </cell>
          <cell r="Y43" t="str">
            <v>BARODA BNP PARIBAS GILT FUND - REGULAR GROWTH</v>
          </cell>
        </row>
        <row r="44">
          <cell r="C44" t="str">
            <v>178</v>
          </cell>
          <cell r="D44" t="str">
            <v>Baroda BNP Paribas Mutual Fund</v>
          </cell>
          <cell r="E44" t="str">
            <v>GR</v>
          </cell>
          <cell r="F44" t="str">
            <v>BARODA BNP PARIBAS MULTI CAP FUND</v>
          </cell>
          <cell r="G44" t="str">
            <v>B1</v>
          </cell>
          <cell r="H44" t="str">
            <v>DIRECT BONUS</v>
          </cell>
          <cell r="I44" t="str">
            <v>B</v>
          </cell>
          <cell r="J44" t="str">
            <v>Bonus</v>
          </cell>
          <cell r="K44" t="str">
            <v>Crescenzo,</v>
          </cell>
          <cell r="L44" t="str">
            <v>7th Floor, G-Block,</v>
          </cell>
          <cell r="M44" t="str">
            <v>Bandra Kurla Complex</v>
          </cell>
          <cell r="N44" t="str">
            <v>Mumbai</v>
          </cell>
          <cell r="O44">
            <v>400051</v>
          </cell>
          <cell r="P44" t="str">
            <v>022 69209600</v>
          </cell>
          <cell r="R44" t="str">
            <v>BNPMF</v>
          </cell>
          <cell r="S44" t="str">
            <v>D</v>
          </cell>
          <cell r="T44">
            <v>41275</v>
          </cell>
          <cell r="U44">
            <v>41275</v>
          </cell>
          <cell r="V44">
            <v>4</v>
          </cell>
          <cell r="W44" t="str">
            <v>EQUITY</v>
          </cell>
          <cell r="X44">
            <v>0</v>
          </cell>
          <cell r="Y44" t="str">
            <v>BARODA BNP PARIBAS MULTI CAP FUND - DIRECT BONUS</v>
          </cell>
        </row>
        <row r="45">
          <cell r="C45" t="str">
            <v>178</v>
          </cell>
          <cell r="D45" t="str">
            <v>Baroda BNP Paribas Mutual Fund</v>
          </cell>
          <cell r="E45" t="str">
            <v>GR</v>
          </cell>
          <cell r="F45" t="str">
            <v>BARODA BNP PARIBAS MULTI CAP FUND</v>
          </cell>
          <cell r="G45" t="str">
            <v>BP</v>
          </cell>
          <cell r="H45" t="str">
            <v>REGULAR BONUS</v>
          </cell>
          <cell r="I45" t="str">
            <v>B</v>
          </cell>
          <cell r="J45" t="str">
            <v>Bonus</v>
          </cell>
          <cell r="K45" t="str">
            <v>Crescenzo,</v>
          </cell>
          <cell r="L45" t="str">
            <v>7th Floor, G-Block,</v>
          </cell>
          <cell r="M45" t="str">
            <v>Bandra Kurla Complex</v>
          </cell>
          <cell r="N45" t="str">
            <v>Mumbai</v>
          </cell>
          <cell r="O45">
            <v>400051</v>
          </cell>
          <cell r="P45" t="str">
            <v>022 69209600</v>
          </cell>
          <cell r="R45" t="str">
            <v>BNPMF</v>
          </cell>
          <cell r="S45" t="str">
            <v>D</v>
          </cell>
          <cell r="T45">
            <v>37847</v>
          </cell>
          <cell r="U45">
            <v>37847</v>
          </cell>
          <cell r="V45">
            <v>4</v>
          </cell>
          <cell r="W45" t="str">
            <v>EQUITY</v>
          </cell>
          <cell r="X45">
            <v>0</v>
          </cell>
          <cell r="Y45" t="str">
            <v>BARODA BNP PARIBAS MULTI CAP FUND - REGULAR BONUS</v>
          </cell>
        </row>
        <row r="46">
          <cell r="C46" t="str">
            <v>178</v>
          </cell>
          <cell r="D46" t="str">
            <v>Baroda BNP Paribas Mutual Fund</v>
          </cell>
          <cell r="E46" t="str">
            <v>GR</v>
          </cell>
          <cell r="F46" t="str">
            <v>BARODA BNP PARIBAS MULTI CAP FUND</v>
          </cell>
          <cell r="G46" t="str">
            <v>D1</v>
          </cell>
          <cell r="H46" t="str">
            <v>DIRECT IDCW</v>
          </cell>
          <cell r="I46" t="str">
            <v>D</v>
          </cell>
          <cell r="J46" t="str">
            <v>Payout</v>
          </cell>
          <cell r="K46" t="str">
            <v>Crescenzo,</v>
          </cell>
          <cell r="L46" t="str">
            <v>7th Floor, G-Block,</v>
          </cell>
          <cell r="M46" t="str">
            <v>Bandra Kurla Complex</v>
          </cell>
          <cell r="N46" t="str">
            <v>Mumbai</v>
          </cell>
          <cell r="O46">
            <v>400051</v>
          </cell>
          <cell r="P46" t="str">
            <v>022 69209600</v>
          </cell>
          <cell r="Q46" t="str">
            <v xml:space="preserve"> </v>
          </cell>
          <cell r="R46" t="str">
            <v>BNPMF</v>
          </cell>
          <cell r="S46" t="str">
            <v>Y</v>
          </cell>
          <cell r="T46">
            <v>41275</v>
          </cell>
          <cell r="U46">
            <v>37847</v>
          </cell>
          <cell r="V46">
            <v>4</v>
          </cell>
          <cell r="W46" t="str">
            <v>EQUITY</v>
          </cell>
          <cell r="X46">
            <v>730</v>
          </cell>
          <cell r="Y46" t="str">
            <v>BARODA BNP PARIBAS MULTI CAP FUND - DIRECT IDCW</v>
          </cell>
        </row>
        <row r="47">
          <cell r="C47" t="str">
            <v>178</v>
          </cell>
          <cell r="D47" t="str">
            <v>Baroda BNP Paribas Mutual Fund</v>
          </cell>
          <cell r="E47" t="str">
            <v>GR</v>
          </cell>
          <cell r="F47" t="str">
            <v>BARODA BNP PARIBAS MULTI CAP FUND</v>
          </cell>
          <cell r="G47" t="str">
            <v>D1</v>
          </cell>
          <cell r="H47" t="str">
            <v>DIRECT IDCW</v>
          </cell>
          <cell r="I47" t="str">
            <v>R</v>
          </cell>
          <cell r="J47" t="str">
            <v>Re-investment</v>
          </cell>
          <cell r="K47" t="str">
            <v>Crescenzo,</v>
          </cell>
          <cell r="L47" t="str">
            <v>7th Floor, G-Block,</v>
          </cell>
          <cell r="M47" t="str">
            <v>Bandra Kurla Complex</v>
          </cell>
          <cell r="N47" t="str">
            <v>Mumbai</v>
          </cell>
          <cell r="O47">
            <v>400051</v>
          </cell>
          <cell r="P47" t="str">
            <v>022 69209600</v>
          </cell>
          <cell r="Q47" t="str">
            <v xml:space="preserve"> </v>
          </cell>
          <cell r="R47" t="str">
            <v>BNPMF</v>
          </cell>
          <cell r="S47" t="str">
            <v>Y</v>
          </cell>
          <cell r="T47">
            <v>41275</v>
          </cell>
          <cell r="U47">
            <v>37847</v>
          </cell>
          <cell r="V47">
            <v>4</v>
          </cell>
          <cell r="W47" t="str">
            <v>EQUITY</v>
          </cell>
          <cell r="X47">
            <v>730</v>
          </cell>
          <cell r="Y47" t="str">
            <v>BARODA BNP PARIBAS MULTI CAP FUND - DIRECT IDCW</v>
          </cell>
        </row>
        <row r="48">
          <cell r="C48" t="str">
            <v>178</v>
          </cell>
          <cell r="D48" t="str">
            <v>Baroda BNP Paribas Mutual Fund</v>
          </cell>
          <cell r="E48" t="str">
            <v>GR</v>
          </cell>
          <cell r="F48" t="str">
            <v>BARODA BNP PARIBAS MULTI CAP FUND</v>
          </cell>
          <cell r="G48" t="str">
            <v>D2</v>
          </cell>
          <cell r="H48" t="str">
            <v>DIRECT GROWTH</v>
          </cell>
          <cell r="I48" t="str">
            <v>G</v>
          </cell>
          <cell r="J48" t="str">
            <v>Growth</v>
          </cell>
          <cell r="K48" t="str">
            <v>Crescenzo,</v>
          </cell>
          <cell r="L48" t="str">
            <v>7th Floor, G-Block,</v>
          </cell>
          <cell r="M48" t="str">
            <v>Bandra Kurla Complex</v>
          </cell>
          <cell r="N48" t="str">
            <v>Mumbai</v>
          </cell>
          <cell r="O48">
            <v>400051</v>
          </cell>
          <cell r="P48" t="str">
            <v>022 69209600</v>
          </cell>
          <cell r="Q48" t="str">
            <v xml:space="preserve"> </v>
          </cell>
          <cell r="R48" t="str">
            <v>BNPMF</v>
          </cell>
          <cell r="S48" t="str">
            <v>Y</v>
          </cell>
          <cell r="T48">
            <v>41275</v>
          </cell>
          <cell r="U48">
            <v>37847</v>
          </cell>
          <cell r="V48">
            <v>4</v>
          </cell>
          <cell r="W48" t="str">
            <v>EQUITY</v>
          </cell>
          <cell r="X48">
            <v>730</v>
          </cell>
          <cell r="Y48" t="str">
            <v>BARODA BNP PARIBAS MULTI CAP FUND - DIRECT GROWTH</v>
          </cell>
        </row>
        <row r="49">
          <cell r="C49" t="str">
            <v>178</v>
          </cell>
          <cell r="D49" t="str">
            <v>Baroda BNP Paribas Mutual Fund</v>
          </cell>
          <cell r="E49" t="str">
            <v>GR</v>
          </cell>
          <cell r="F49" t="str">
            <v>BARODA BNP PARIBAS MULTI CAP FUND</v>
          </cell>
          <cell r="G49" t="str">
            <v>DP</v>
          </cell>
          <cell r="H49" t="str">
            <v>REGULAR IDCW</v>
          </cell>
          <cell r="I49" t="str">
            <v>D</v>
          </cell>
          <cell r="J49" t="str">
            <v>Payout</v>
          </cell>
          <cell r="K49" t="str">
            <v>Crescenzo,</v>
          </cell>
          <cell r="L49" t="str">
            <v>7th Floor, G-Block,</v>
          </cell>
          <cell r="M49" t="str">
            <v>Bandra Kurla Complex</v>
          </cell>
          <cell r="N49" t="str">
            <v>Mumbai</v>
          </cell>
          <cell r="O49">
            <v>400051</v>
          </cell>
          <cell r="P49" t="str">
            <v>022 69209600</v>
          </cell>
          <cell r="Q49" t="str">
            <v xml:space="preserve"> </v>
          </cell>
          <cell r="R49" t="str">
            <v>BNPMF</v>
          </cell>
          <cell r="S49" t="str">
            <v>Y</v>
          </cell>
          <cell r="T49">
            <v>37847</v>
          </cell>
          <cell r="U49">
            <v>37847</v>
          </cell>
          <cell r="V49">
            <v>4</v>
          </cell>
          <cell r="W49" t="str">
            <v>EQUITY</v>
          </cell>
          <cell r="X49">
            <v>730</v>
          </cell>
          <cell r="Y49" t="str">
            <v>BARODA BNP PARIBAS MULTI CAP FUND - REGULAR IDCW</v>
          </cell>
        </row>
        <row r="50">
          <cell r="C50" t="str">
            <v>178</v>
          </cell>
          <cell r="D50" t="str">
            <v>Baroda BNP Paribas Mutual Fund</v>
          </cell>
          <cell r="E50" t="str">
            <v>GR</v>
          </cell>
          <cell r="F50" t="str">
            <v>BARODA BNP PARIBAS MULTI CAP FUND</v>
          </cell>
          <cell r="G50" t="str">
            <v>DP</v>
          </cell>
          <cell r="H50" t="str">
            <v>REGULAR IDCW</v>
          </cell>
          <cell r="I50" t="str">
            <v>R</v>
          </cell>
          <cell r="J50" t="str">
            <v>Re-investment</v>
          </cell>
          <cell r="K50" t="str">
            <v>Crescenzo,</v>
          </cell>
          <cell r="L50" t="str">
            <v>7th Floor, G-Block,</v>
          </cell>
          <cell r="M50" t="str">
            <v>Bandra Kurla Complex</v>
          </cell>
          <cell r="N50" t="str">
            <v>Mumbai</v>
          </cell>
          <cell r="O50">
            <v>400051</v>
          </cell>
          <cell r="P50" t="str">
            <v>022 69209600</v>
          </cell>
          <cell r="Q50" t="str">
            <v xml:space="preserve"> </v>
          </cell>
          <cell r="R50" t="str">
            <v>BNPMF</v>
          </cell>
          <cell r="S50" t="str">
            <v>Y</v>
          </cell>
          <cell r="T50">
            <v>37847</v>
          </cell>
          <cell r="U50">
            <v>37847</v>
          </cell>
          <cell r="V50">
            <v>4</v>
          </cell>
          <cell r="W50" t="str">
            <v>EQUITY</v>
          </cell>
          <cell r="X50">
            <v>730</v>
          </cell>
          <cell r="Y50" t="str">
            <v>BARODA BNP PARIBAS MULTI CAP FUND - REGULAR IDCW</v>
          </cell>
        </row>
        <row r="51">
          <cell r="C51" t="str">
            <v>178</v>
          </cell>
          <cell r="D51" t="str">
            <v>Baroda BNP Paribas Mutual Fund</v>
          </cell>
          <cell r="E51" t="str">
            <v>GR</v>
          </cell>
          <cell r="F51" t="str">
            <v>BARODA BNP PARIBAS MULTI CAP FUND</v>
          </cell>
          <cell r="G51" t="str">
            <v>GP</v>
          </cell>
          <cell r="H51" t="str">
            <v>REGULAR GROWTH</v>
          </cell>
          <cell r="I51" t="str">
            <v>G</v>
          </cell>
          <cell r="J51" t="str">
            <v>Growth</v>
          </cell>
          <cell r="K51" t="str">
            <v>Crescenzo,</v>
          </cell>
          <cell r="L51" t="str">
            <v>7th Floor, G-Block,</v>
          </cell>
          <cell r="M51" t="str">
            <v>Bandra Kurla Complex</v>
          </cell>
          <cell r="N51" t="str">
            <v>Mumbai</v>
          </cell>
          <cell r="O51">
            <v>400051</v>
          </cell>
          <cell r="P51" t="str">
            <v>022 69209600</v>
          </cell>
          <cell r="Q51" t="str">
            <v xml:space="preserve"> </v>
          </cell>
          <cell r="R51" t="str">
            <v>BNPMF</v>
          </cell>
          <cell r="S51" t="str">
            <v>Y</v>
          </cell>
          <cell r="T51">
            <v>37847</v>
          </cell>
          <cell r="U51">
            <v>37847</v>
          </cell>
          <cell r="V51">
            <v>4</v>
          </cell>
          <cell r="W51" t="str">
            <v>EQUITY</v>
          </cell>
          <cell r="X51">
            <v>730</v>
          </cell>
          <cell r="Y51" t="str">
            <v>BARODA BNP PARIBAS MULTI CAP FUND - REGULAR GROWTH</v>
          </cell>
        </row>
        <row r="52">
          <cell r="C52" t="str">
            <v>178</v>
          </cell>
          <cell r="D52" t="str">
            <v>Baroda BNP Paribas Mutual Fund</v>
          </cell>
          <cell r="E52" t="str">
            <v>GS</v>
          </cell>
          <cell r="F52" t="str">
            <v>BNP PARIBAS GOVERNMENT SECURITIES FUND</v>
          </cell>
          <cell r="G52" t="str">
            <v>DA</v>
          </cell>
          <cell r="H52" t="str">
            <v>DIRECT Annual IDCW</v>
          </cell>
          <cell r="I52" t="str">
            <v>D</v>
          </cell>
          <cell r="J52" t="str">
            <v>PAYOUT</v>
          </cell>
          <cell r="K52" t="str">
            <v>Crescenzo,</v>
          </cell>
          <cell r="L52" t="str">
            <v>7th Floor, G-Block,</v>
          </cell>
          <cell r="M52" t="str">
            <v>Bandra Kurla Complex</v>
          </cell>
          <cell r="N52" t="str">
            <v>Mumbai</v>
          </cell>
          <cell r="O52">
            <v>400051</v>
          </cell>
          <cell r="P52" t="str">
            <v>022 69209600</v>
          </cell>
          <cell r="R52" t="str">
            <v>BNPMF</v>
          </cell>
          <cell r="S52" t="str">
            <v>Z</v>
          </cell>
          <cell r="T52">
            <v>41381</v>
          </cell>
          <cell r="U52">
            <v>41381</v>
          </cell>
          <cell r="V52">
            <v>4</v>
          </cell>
          <cell r="W52" t="str">
            <v>N</v>
          </cell>
          <cell r="X52">
            <v>0</v>
          </cell>
          <cell r="Y52" t="str">
            <v>BNP PARIBAS GOVERNMENT SECURITIES FUND - DIRECT Annual IDCW PAYOUT</v>
          </cell>
        </row>
        <row r="53">
          <cell r="C53" t="str">
            <v>178</v>
          </cell>
          <cell r="D53" t="str">
            <v>Baroda BNP Paribas Mutual Fund</v>
          </cell>
          <cell r="E53" t="str">
            <v>GS</v>
          </cell>
          <cell r="F53" t="str">
            <v>BNP PARIBAS GOVERNMENT SECURITIES FUND</v>
          </cell>
          <cell r="G53" t="str">
            <v>DA</v>
          </cell>
          <cell r="H53" t="str">
            <v>DIRECT Annual IDCW</v>
          </cell>
          <cell r="I53" t="str">
            <v>R</v>
          </cell>
          <cell r="J53" t="str">
            <v>REINVESTMENT</v>
          </cell>
          <cell r="K53" t="str">
            <v>Crescenzo,</v>
          </cell>
          <cell r="L53" t="str">
            <v>7th Floor, G-Block,</v>
          </cell>
          <cell r="M53" t="str">
            <v>Bandra Kurla Complex</v>
          </cell>
          <cell r="N53" t="str">
            <v>Mumbai</v>
          </cell>
          <cell r="O53">
            <v>400051</v>
          </cell>
          <cell r="P53" t="str">
            <v>022 69209600</v>
          </cell>
          <cell r="R53" t="str">
            <v>BNPMF</v>
          </cell>
          <cell r="S53" t="str">
            <v>Z</v>
          </cell>
          <cell r="T53">
            <v>41381</v>
          </cell>
          <cell r="U53">
            <v>41381</v>
          </cell>
          <cell r="V53">
            <v>4</v>
          </cell>
          <cell r="W53" t="str">
            <v>N</v>
          </cell>
          <cell r="X53">
            <v>0</v>
          </cell>
          <cell r="Y53" t="str">
            <v>BNP PARIBAS GOVERNMENT SECURITIES FUND - DIRECT Annual IDCW REINVESTMENT</v>
          </cell>
        </row>
        <row r="54">
          <cell r="C54" t="str">
            <v>178</v>
          </cell>
          <cell r="D54" t="str">
            <v>Baroda BNP Paribas Mutual Fund</v>
          </cell>
          <cell r="E54" t="str">
            <v>GS</v>
          </cell>
          <cell r="F54" t="str">
            <v>BNP PARIBAS GOVERNMENT SECURITIES FUND</v>
          </cell>
          <cell r="G54" t="str">
            <v>DG</v>
          </cell>
          <cell r="H54" t="str">
            <v>DIRECT GROWTH</v>
          </cell>
          <cell r="I54" t="str">
            <v>G</v>
          </cell>
          <cell r="J54" t="str">
            <v xml:space="preserve">GROWTH </v>
          </cell>
          <cell r="K54" t="str">
            <v>Crescenzo,</v>
          </cell>
          <cell r="L54" t="str">
            <v>7th Floor, G-Block,</v>
          </cell>
          <cell r="M54" t="str">
            <v>Bandra Kurla Complex</v>
          </cell>
          <cell r="N54" t="str">
            <v>Mumbai</v>
          </cell>
          <cell r="O54">
            <v>400051</v>
          </cell>
          <cell r="P54" t="str">
            <v>022 69209600</v>
          </cell>
          <cell r="R54" t="str">
            <v>BNPMF</v>
          </cell>
          <cell r="S54" t="str">
            <v>Z</v>
          </cell>
          <cell r="T54">
            <v>41381</v>
          </cell>
          <cell r="U54">
            <v>41381</v>
          </cell>
          <cell r="V54">
            <v>4</v>
          </cell>
          <cell r="W54" t="str">
            <v>N</v>
          </cell>
          <cell r="X54">
            <v>0</v>
          </cell>
          <cell r="Y54" t="str">
            <v xml:space="preserve">BNP PARIBAS GOVERNMENT SECURITIES FUND - DIRECT GROWTH GROWTH </v>
          </cell>
        </row>
        <row r="55">
          <cell r="C55" t="str">
            <v>178</v>
          </cell>
          <cell r="D55" t="str">
            <v>Baroda BNP Paribas Mutual Fund</v>
          </cell>
          <cell r="E55" t="str">
            <v>GS</v>
          </cell>
          <cell r="F55" t="str">
            <v>BNP PARIBAS GOVERNMENT SECURITIES FUND</v>
          </cell>
          <cell r="G55" t="str">
            <v>DM</v>
          </cell>
          <cell r="H55" t="str">
            <v>DIRECT Monthly IDCW</v>
          </cell>
          <cell r="I55" t="str">
            <v>D</v>
          </cell>
          <cell r="J55" t="str">
            <v>PAYOUT</v>
          </cell>
          <cell r="K55" t="str">
            <v>Crescenzo,</v>
          </cell>
          <cell r="L55" t="str">
            <v>7th Floor, G-Block,</v>
          </cell>
          <cell r="M55" t="str">
            <v>Bandra Kurla Complex</v>
          </cell>
          <cell r="N55" t="str">
            <v>Mumbai</v>
          </cell>
          <cell r="O55">
            <v>400051</v>
          </cell>
          <cell r="P55" t="str">
            <v>022 69209600</v>
          </cell>
          <cell r="R55" t="str">
            <v>BNPMF</v>
          </cell>
          <cell r="S55" t="str">
            <v>Z</v>
          </cell>
          <cell r="T55">
            <v>41381</v>
          </cell>
          <cell r="U55">
            <v>41381</v>
          </cell>
          <cell r="V55">
            <v>4</v>
          </cell>
          <cell r="W55" t="str">
            <v>N</v>
          </cell>
          <cell r="X55">
            <v>0</v>
          </cell>
          <cell r="Y55" t="str">
            <v>BNP PARIBAS GOVERNMENT SECURITIES FUND - DIRECT Monthly IDCW PAYOUT</v>
          </cell>
        </row>
        <row r="56">
          <cell r="C56" t="str">
            <v>178</v>
          </cell>
          <cell r="D56" t="str">
            <v>Baroda BNP Paribas Mutual Fund</v>
          </cell>
          <cell r="E56" t="str">
            <v>GS</v>
          </cell>
          <cell r="F56" t="str">
            <v>BNP PARIBAS GOVERNMENT SECURITIES FUND</v>
          </cell>
          <cell r="G56" t="str">
            <v>DM</v>
          </cell>
          <cell r="H56" t="str">
            <v>DIRECT Monthly IDCW</v>
          </cell>
          <cell r="I56" t="str">
            <v>R</v>
          </cell>
          <cell r="J56" t="str">
            <v>REINVESTMENT</v>
          </cell>
          <cell r="K56" t="str">
            <v>Crescenzo,</v>
          </cell>
          <cell r="L56" t="str">
            <v>7th Floor, G-Block,</v>
          </cell>
          <cell r="M56" t="str">
            <v>Bandra Kurla Complex</v>
          </cell>
          <cell r="N56" t="str">
            <v>Mumbai</v>
          </cell>
          <cell r="O56">
            <v>400051</v>
          </cell>
          <cell r="P56" t="str">
            <v>022 69209600</v>
          </cell>
          <cell r="R56" t="str">
            <v>BNPMF</v>
          </cell>
          <cell r="S56" t="str">
            <v>Z</v>
          </cell>
          <cell r="T56">
            <v>41381</v>
          </cell>
          <cell r="U56">
            <v>41381</v>
          </cell>
          <cell r="V56">
            <v>4</v>
          </cell>
          <cell r="W56" t="str">
            <v>N</v>
          </cell>
          <cell r="X56">
            <v>0</v>
          </cell>
          <cell r="Y56" t="str">
            <v>BNP PARIBAS GOVERNMENT SECURITIES FUND - DIRECT Monthly IDCW REINVESTMENT</v>
          </cell>
        </row>
        <row r="57">
          <cell r="C57" t="str">
            <v>178</v>
          </cell>
          <cell r="D57" t="str">
            <v>Baroda BNP Paribas Mutual Fund</v>
          </cell>
          <cell r="E57" t="str">
            <v>GS</v>
          </cell>
          <cell r="F57" t="str">
            <v>BNP PARIBAS GOVERNMENT SECURITIES FUND</v>
          </cell>
          <cell r="G57" t="str">
            <v>SA</v>
          </cell>
          <cell r="H57" t="str">
            <v>Annual IDCW</v>
          </cell>
          <cell r="I57" t="str">
            <v>D</v>
          </cell>
          <cell r="J57" t="str">
            <v>PAYOUT</v>
          </cell>
          <cell r="K57" t="str">
            <v>Crescenzo,</v>
          </cell>
          <cell r="L57" t="str">
            <v>7th Floor, G-Block,</v>
          </cell>
          <cell r="M57" t="str">
            <v>Bandra Kurla Complex</v>
          </cell>
          <cell r="N57" t="str">
            <v>Mumbai</v>
          </cell>
          <cell r="O57">
            <v>400051</v>
          </cell>
          <cell r="P57" t="str">
            <v>022 69209600</v>
          </cell>
          <cell r="R57" t="str">
            <v>BNPMF</v>
          </cell>
          <cell r="S57" t="str">
            <v>Z</v>
          </cell>
          <cell r="T57">
            <v>41381</v>
          </cell>
          <cell r="U57">
            <v>41381</v>
          </cell>
          <cell r="V57">
            <v>4</v>
          </cell>
          <cell r="W57" t="str">
            <v>N</v>
          </cell>
          <cell r="X57">
            <v>0</v>
          </cell>
          <cell r="Y57" t="str">
            <v>BNP PARIBAS GOVERNMENT SECURITIES FUND - Annual IDCW PAYOUT</v>
          </cell>
        </row>
        <row r="58">
          <cell r="C58" t="str">
            <v>178</v>
          </cell>
          <cell r="D58" t="str">
            <v>Baroda BNP Paribas Mutual Fund</v>
          </cell>
          <cell r="E58" t="str">
            <v>GS</v>
          </cell>
          <cell r="F58" t="str">
            <v>BNP PARIBAS GOVERNMENT SECURITIES FUND</v>
          </cell>
          <cell r="G58" t="str">
            <v>SA</v>
          </cell>
          <cell r="H58" t="str">
            <v>Annual IDCW</v>
          </cell>
          <cell r="I58" t="str">
            <v>R</v>
          </cell>
          <cell r="J58" t="str">
            <v>REINVESTMENT</v>
          </cell>
          <cell r="K58" t="str">
            <v>Crescenzo,</v>
          </cell>
          <cell r="L58" t="str">
            <v>7th Floor, G-Block,</v>
          </cell>
          <cell r="M58" t="str">
            <v>Bandra Kurla Complex</v>
          </cell>
          <cell r="N58" t="str">
            <v>Mumbai</v>
          </cell>
          <cell r="O58">
            <v>400051</v>
          </cell>
          <cell r="P58" t="str">
            <v>022 69209600</v>
          </cell>
          <cell r="R58" t="str">
            <v>BNPMF</v>
          </cell>
          <cell r="S58" t="str">
            <v>Z</v>
          </cell>
          <cell r="T58">
            <v>41381</v>
          </cell>
          <cell r="U58">
            <v>41381</v>
          </cell>
          <cell r="V58">
            <v>4</v>
          </cell>
          <cell r="W58" t="str">
            <v>N</v>
          </cell>
          <cell r="X58">
            <v>0</v>
          </cell>
          <cell r="Y58" t="str">
            <v>BNP PARIBAS GOVERNMENT SECURITIES FUND - Annual IDCW REINVESTMENT</v>
          </cell>
        </row>
        <row r="59">
          <cell r="C59" t="str">
            <v>178</v>
          </cell>
          <cell r="D59" t="str">
            <v>Baroda BNP Paribas Mutual Fund</v>
          </cell>
          <cell r="E59" t="str">
            <v>GS</v>
          </cell>
          <cell r="F59" t="str">
            <v>BNP PARIBAS GOVERNMENT SECURITIES FUND</v>
          </cell>
          <cell r="G59" t="str">
            <v>SG</v>
          </cell>
          <cell r="H59" t="str">
            <v xml:space="preserve">GROWTH </v>
          </cell>
          <cell r="I59" t="str">
            <v>G</v>
          </cell>
          <cell r="J59" t="str">
            <v xml:space="preserve">GROWTH </v>
          </cell>
          <cell r="K59" t="str">
            <v>Crescenzo,</v>
          </cell>
          <cell r="L59" t="str">
            <v>7th Floor, G-Block,</v>
          </cell>
          <cell r="M59" t="str">
            <v>Bandra Kurla Complex</v>
          </cell>
          <cell r="N59" t="str">
            <v>Mumbai</v>
          </cell>
          <cell r="O59">
            <v>400051</v>
          </cell>
          <cell r="P59" t="str">
            <v>022 69209600</v>
          </cell>
          <cell r="R59" t="str">
            <v>BNPMF</v>
          </cell>
          <cell r="S59" t="str">
            <v>Z</v>
          </cell>
          <cell r="T59">
            <v>41381</v>
          </cell>
          <cell r="U59">
            <v>41381</v>
          </cell>
          <cell r="V59">
            <v>4</v>
          </cell>
          <cell r="W59" t="str">
            <v>N</v>
          </cell>
          <cell r="X59">
            <v>0</v>
          </cell>
          <cell r="Y59" t="str">
            <v xml:space="preserve">BNP PARIBAS GOVERNMENT SECURITIES FUND - GROWTH  GROWTH </v>
          </cell>
        </row>
        <row r="60">
          <cell r="C60" t="str">
            <v>178</v>
          </cell>
          <cell r="D60" t="str">
            <v>Baroda BNP Paribas Mutual Fund</v>
          </cell>
          <cell r="E60" t="str">
            <v>GS</v>
          </cell>
          <cell r="F60" t="str">
            <v>BNP PARIBAS GOVERNMENT SECURITIES FUND</v>
          </cell>
          <cell r="G60" t="str">
            <v>SH</v>
          </cell>
          <cell r="H60" t="str">
            <v>Half Yly IDCW</v>
          </cell>
          <cell r="I60" t="str">
            <v>D</v>
          </cell>
          <cell r="J60" t="str">
            <v>PAYOUT</v>
          </cell>
          <cell r="K60" t="str">
            <v>Crescenzo,</v>
          </cell>
          <cell r="L60" t="str">
            <v>7th Floor, G-Block,</v>
          </cell>
          <cell r="M60" t="str">
            <v>Bandra Kurla Complex</v>
          </cell>
          <cell r="N60" t="str">
            <v>Mumbai</v>
          </cell>
          <cell r="O60">
            <v>400051</v>
          </cell>
          <cell r="P60" t="str">
            <v>022 69209600</v>
          </cell>
          <cell r="R60" t="str">
            <v>BNPMF</v>
          </cell>
          <cell r="S60" t="str">
            <v>Z</v>
          </cell>
          <cell r="T60">
            <v>41381</v>
          </cell>
          <cell r="U60">
            <v>41381</v>
          </cell>
          <cell r="V60">
            <v>4</v>
          </cell>
          <cell r="W60" t="str">
            <v>N</v>
          </cell>
          <cell r="X60">
            <v>0</v>
          </cell>
          <cell r="Y60" t="str">
            <v>BNP PARIBAS GOVERNMENT SECURITIES FUND - Half Yly IDCW PAYOUT</v>
          </cell>
        </row>
        <row r="61">
          <cell r="C61" t="str">
            <v>178</v>
          </cell>
          <cell r="D61" t="str">
            <v>Baroda BNP Paribas Mutual Fund</v>
          </cell>
          <cell r="E61" t="str">
            <v>GS</v>
          </cell>
          <cell r="F61" t="str">
            <v>BNP PARIBAS GOVERNMENT SECURITIES FUND</v>
          </cell>
          <cell r="G61" t="str">
            <v>SH</v>
          </cell>
          <cell r="H61" t="str">
            <v>Half Yly IDCW</v>
          </cell>
          <cell r="I61" t="str">
            <v>R</v>
          </cell>
          <cell r="J61" t="str">
            <v>REINVESTMENT</v>
          </cell>
          <cell r="K61" t="str">
            <v>Crescenzo,</v>
          </cell>
          <cell r="L61" t="str">
            <v>7th Floor, G-Block,</v>
          </cell>
          <cell r="M61" t="str">
            <v>Bandra Kurla Complex</v>
          </cell>
          <cell r="N61" t="str">
            <v>Mumbai</v>
          </cell>
          <cell r="O61">
            <v>400051</v>
          </cell>
          <cell r="P61" t="str">
            <v>022 69209600</v>
          </cell>
          <cell r="R61" t="str">
            <v>BNPMF</v>
          </cell>
          <cell r="S61" t="str">
            <v>Z</v>
          </cell>
          <cell r="T61">
            <v>41381</v>
          </cell>
          <cell r="U61">
            <v>41381</v>
          </cell>
          <cell r="V61">
            <v>4</v>
          </cell>
          <cell r="W61" t="str">
            <v>N</v>
          </cell>
          <cell r="X61">
            <v>0</v>
          </cell>
          <cell r="Y61" t="str">
            <v>BNP PARIBAS GOVERNMENT SECURITIES FUND - Half Yly IDCW REINVESTMENT</v>
          </cell>
        </row>
        <row r="62">
          <cell r="C62" t="str">
            <v>178</v>
          </cell>
          <cell r="D62" t="str">
            <v>Baroda BNP Paribas Mutual Fund</v>
          </cell>
          <cell r="E62" t="str">
            <v>GS</v>
          </cell>
          <cell r="F62" t="str">
            <v>BNP PARIBAS GOVERNMENT SECURITIES FUND</v>
          </cell>
          <cell r="G62" t="str">
            <v>SM</v>
          </cell>
          <cell r="H62" t="str">
            <v>MONTHLY IDCW</v>
          </cell>
          <cell r="I62" t="str">
            <v>D</v>
          </cell>
          <cell r="J62" t="str">
            <v>PAYOUT</v>
          </cell>
          <cell r="K62" t="str">
            <v>Crescenzo,</v>
          </cell>
          <cell r="L62" t="str">
            <v>7th Floor, G-Block,</v>
          </cell>
          <cell r="M62" t="str">
            <v>Bandra Kurla Complex</v>
          </cell>
          <cell r="N62" t="str">
            <v>Mumbai</v>
          </cell>
          <cell r="O62">
            <v>400051</v>
          </cell>
          <cell r="P62" t="str">
            <v>022 69209600</v>
          </cell>
          <cell r="R62" t="str">
            <v>BNPMF</v>
          </cell>
          <cell r="S62" t="str">
            <v>Z</v>
          </cell>
          <cell r="T62">
            <v>41381</v>
          </cell>
          <cell r="U62">
            <v>41381</v>
          </cell>
          <cell r="V62">
            <v>4</v>
          </cell>
          <cell r="W62" t="str">
            <v>N</v>
          </cell>
          <cell r="X62">
            <v>0</v>
          </cell>
          <cell r="Y62" t="str">
            <v>BNP PARIBAS GOVERNMENT SECURITIES FUND - MONTHLY IDCW PAYOUT</v>
          </cell>
        </row>
        <row r="63">
          <cell r="C63" t="str">
            <v>178</v>
          </cell>
          <cell r="D63" t="str">
            <v>Baroda BNP Paribas Mutual Fund</v>
          </cell>
          <cell r="E63" t="str">
            <v>GS</v>
          </cell>
          <cell r="F63" t="str">
            <v>BNP PARIBAS GOVERNMENT SECURITIES FUND</v>
          </cell>
          <cell r="G63" t="str">
            <v>SM</v>
          </cell>
          <cell r="H63" t="str">
            <v>MONTHLY IDCW</v>
          </cell>
          <cell r="I63" t="str">
            <v>R</v>
          </cell>
          <cell r="J63" t="str">
            <v>REINVESTMENT</v>
          </cell>
          <cell r="K63" t="str">
            <v>Crescenzo,</v>
          </cell>
          <cell r="L63" t="str">
            <v>7th Floor, G-Block,</v>
          </cell>
          <cell r="M63" t="str">
            <v>Bandra Kurla Complex</v>
          </cell>
          <cell r="N63" t="str">
            <v>Mumbai</v>
          </cell>
          <cell r="O63">
            <v>400051</v>
          </cell>
          <cell r="P63" t="str">
            <v>022 69209600</v>
          </cell>
          <cell r="R63" t="str">
            <v>BNPMF</v>
          </cell>
          <cell r="S63" t="str">
            <v>Z</v>
          </cell>
          <cell r="T63">
            <v>41381</v>
          </cell>
          <cell r="U63">
            <v>41381</v>
          </cell>
          <cell r="V63">
            <v>4</v>
          </cell>
          <cell r="W63" t="str">
            <v>N</v>
          </cell>
          <cell r="X63">
            <v>0</v>
          </cell>
          <cell r="Y63" t="str">
            <v>BNP PARIBAS GOVERNMENT SECURITIES FUND - MONTHLY IDCW REINVESTMENT</v>
          </cell>
        </row>
        <row r="64">
          <cell r="C64" t="str">
            <v>178</v>
          </cell>
          <cell r="D64" t="str">
            <v>Baroda BNP Paribas Mutual Fund</v>
          </cell>
          <cell r="E64" t="str">
            <v>GS</v>
          </cell>
          <cell r="F64" t="str">
            <v>BNP PARIBAS GOVERNMENT SECURITIES FUND</v>
          </cell>
          <cell r="G64" t="str">
            <v>SQ</v>
          </cell>
          <cell r="H64" t="str">
            <v>Cal. Qtrly.IDCW</v>
          </cell>
          <cell r="I64" t="str">
            <v>D</v>
          </cell>
          <cell r="J64" t="str">
            <v>PAYOUT</v>
          </cell>
          <cell r="K64" t="str">
            <v>Crescenzo,</v>
          </cell>
          <cell r="L64" t="str">
            <v>7th Floor, G-Block,</v>
          </cell>
          <cell r="M64" t="str">
            <v>Bandra Kurla Complex</v>
          </cell>
          <cell r="N64" t="str">
            <v>Mumbai</v>
          </cell>
          <cell r="O64">
            <v>400051</v>
          </cell>
          <cell r="P64" t="str">
            <v>022 69209600</v>
          </cell>
          <cell r="R64" t="str">
            <v>BNPMF</v>
          </cell>
          <cell r="S64" t="str">
            <v>Z</v>
          </cell>
          <cell r="T64">
            <v>41381</v>
          </cell>
          <cell r="U64">
            <v>41381</v>
          </cell>
          <cell r="V64">
            <v>4</v>
          </cell>
          <cell r="W64" t="str">
            <v>N</v>
          </cell>
          <cell r="X64">
            <v>0</v>
          </cell>
          <cell r="Y64" t="str">
            <v>BNP PARIBAS GOVERNMENT SECURITIES FUND - Cal. Qtrly.IDCW PAYOUT</v>
          </cell>
        </row>
        <row r="65">
          <cell r="C65" t="str">
            <v>178</v>
          </cell>
          <cell r="D65" t="str">
            <v>Baroda BNP Paribas Mutual Fund</v>
          </cell>
          <cell r="E65" t="str">
            <v>GS</v>
          </cell>
          <cell r="F65" t="str">
            <v>BNP PARIBAS GOVERNMENT SECURITIES FUND</v>
          </cell>
          <cell r="G65" t="str">
            <v>SQ</v>
          </cell>
          <cell r="H65" t="str">
            <v>Cal. Qtrly.IDCW</v>
          </cell>
          <cell r="I65" t="str">
            <v>R</v>
          </cell>
          <cell r="J65" t="str">
            <v>REINVESTMENT</v>
          </cell>
          <cell r="K65" t="str">
            <v>Crescenzo,</v>
          </cell>
          <cell r="L65" t="str">
            <v>7th Floor, G-Block,</v>
          </cell>
          <cell r="M65" t="str">
            <v>Bandra Kurla Complex</v>
          </cell>
          <cell r="N65" t="str">
            <v>Mumbai</v>
          </cell>
          <cell r="O65">
            <v>400051</v>
          </cell>
          <cell r="P65" t="str">
            <v>022 69209600</v>
          </cell>
          <cell r="R65" t="str">
            <v>BNPMF</v>
          </cell>
          <cell r="S65" t="str">
            <v>Z</v>
          </cell>
          <cell r="T65">
            <v>41381</v>
          </cell>
          <cell r="U65">
            <v>41381</v>
          </cell>
          <cell r="V65">
            <v>4</v>
          </cell>
          <cell r="W65" t="str">
            <v>N</v>
          </cell>
          <cell r="X65">
            <v>0</v>
          </cell>
          <cell r="Y65" t="str">
            <v>BNP PARIBAS GOVERNMENT SECURITIES FUND - Cal. Qtrly.IDCW REINVESTMENT</v>
          </cell>
        </row>
        <row r="66">
          <cell r="C66" t="str">
            <v>178</v>
          </cell>
          <cell r="D66" t="str">
            <v>Baroda BNP Paribas Mutual Fund</v>
          </cell>
          <cell r="E66" t="str">
            <v>H1</v>
          </cell>
          <cell r="F66" t="str">
            <v>Baroda FMP - Series H Plan B (Direct) (91 Days)</v>
          </cell>
          <cell r="G66" t="str">
            <v>D1</v>
          </cell>
          <cell r="H66" t="str">
            <v>IDCW</v>
          </cell>
          <cell r="I66" t="str">
            <v>D</v>
          </cell>
          <cell r="J66" t="str">
            <v>Payout</v>
          </cell>
          <cell r="K66" t="str">
            <v>Crescenzo,</v>
          </cell>
          <cell r="L66" t="str">
            <v>7th Floor, G-Block,</v>
          </cell>
          <cell r="M66" t="str">
            <v>Bandra Kurla Complex</v>
          </cell>
          <cell r="N66" t="str">
            <v>Mumbai</v>
          </cell>
          <cell r="O66">
            <v>400051</v>
          </cell>
          <cell r="P66" t="str">
            <v>022 69209600</v>
          </cell>
          <cell r="R66" t="str">
            <v>BNPMF</v>
          </cell>
          <cell r="S66" t="str">
            <v>D</v>
          </cell>
          <cell r="T66">
            <v>41607</v>
          </cell>
          <cell r="U66">
            <v>41604</v>
          </cell>
          <cell r="V66">
            <v>4</v>
          </cell>
          <cell r="W66" t="str">
            <v>DEBT FUND</v>
          </cell>
          <cell r="X66">
            <v>91</v>
          </cell>
          <cell r="Y66" t="str">
            <v>Baroda FMP - Series H Plan B (Direct) (91 Days) - IDCW Payout</v>
          </cell>
        </row>
        <row r="67">
          <cell r="C67" t="str">
            <v>178</v>
          </cell>
          <cell r="D67" t="str">
            <v>Baroda BNP Paribas Mutual Fund</v>
          </cell>
          <cell r="E67" t="str">
            <v>H1</v>
          </cell>
          <cell r="F67" t="str">
            <v>Baroda FMP - Series H Plan B (Direct) (91 Days)</v>
          </cell>
          <cell r="G67" t="str">
            <v>D2</v>
          </cell>
          <cell r="H67" t="str">
            <v>Growth</v>
          </cell>
          <cell r="I67" t="str">
            <v>G</v>
          </cell>
          <cell r="J67" t="str">
            <v>Growth</v>
          </cell>
          <cell r="K67" t="str">
            <v>Crescenzo,</v>
          </cell>
          <cell r="L67" t="str">
            <v>7th Floor, G-Block,</v>
          </cell>
          <cell r="M67" t="str">
            <v>Bandra Kurla Complex</v>
          </cell>
          <cell r="N67" t="str">
            <v>Mumbai</v>
          </cell>
          <cell r="O67">
            <v>400051</v>
          </cell>
          <cell r="P67" t="str">
            <v>022 69209600</v>
          </cell>
          <cell r="R67" t="str">
            <v>BNPMF</v>
          </cell>
          <cell r="S67" t="str">
            <v>D</v>
          </cell>
          <cell r="T67">
            <v>41607</v>
          </cell>
          <cell r="U67">
            <v>41604</v>
          </cell>
          <cell r="V67">
            <v>4</v>
          </cell>
          <cell r="W67" t="str">
            <v>DEBT FUND</v>
          </cell>
          <cell r="X67">
            <v>91</v>
          </cell>
          <cell r="Y67" t="str">
            <v>Baroda FMP - Series H Plan B (Direct) (91 Days) - Growth Growth</v>
          </cell>
        </row>
        <row r="68">
          <cell r="C68" t="str">
            <v>178</v>
          </cell>
          <cell r="D68" t="str">
            <v>Baroda BNP Paribas Mutual Fund</v>
          </cell>
          <cell r="E68" t="str">
            <v>H1</v>
          </cell>
          <cell r="F68" t="str">
            <v>Baroda FMP - Series H Plan A (91 Days)</v>
          </cell>
          <cell r="G68" t="str">
            <v>DP</v>
          </cell>
          <cell r="H68" t="str">
            <v>IDCW</v>
          </cell>
          <cell r="I68" t="str">
            <v>D</v>
          </cell>
          <cell r="J68" t="str">
            <v>Payout</v>
          </cell>
          <cell r="K68" t="str">
            <v>Crescenzo,</v>
          </cell>
          <cell r="L68" t="str">
            <v>7th Floor, G-Block,</v>
          </cell>
          <cell r="M68" t="str">
            <v>Bandra Kurla Complex</v>
          </cell>
          <cell r="N68" t="str">
            <v>Mumbai</v>
          </cell>
          <cell r="O68">
            <v>400051</v>
          </cell>
          <cell r="P68" t="str">
            <v>022 69209600</v>
          </cell>
          <cell r="R68" t="str">
            <v>BNPMF</v>
          </cell>
          <cell r="S68" t="str">
            <v>D</v>
          </cell>
          <cell r="T68">
            <v>41607</v>
          </cell>
          <cell r="U68">
            <v>41604</v>
          </cell>
          <cell r="V68">
            <v>4</v>
          </cell>
          <cell r="W68" t="str">
            <v>DEBT FUND</v>
          </cell>
          <cell r="X68">
            <v>91</v>
          </cell>
          <cell r="Y68" t="str">
            <v>Baroda FMP - Series H Plan A (91 Days) - IDCW Payout</v>
          </cell>
        </row>
        <row r="69">
          <cell r="C69" t="str">
            <v>178</v>
          </cell>
          <cell r="D69" t="str">
            <v>Baroda BNP Paribas Mutual Fund</v>
          </cell>
          <cell r="E69" t="str">
            <v>H1</v>
          </cell>
          <cell r="F69" t="str">
            <v>Baroda FMP - Series H Plan A (91 Days)</v>
          </cell>
          <cell r="G69" t="str">
            <v>GP</v>
          </cell>
          <cell r="H69" t="str">
            <v>Growth</v>
          </cell>
          <cell r="I69" t="str">
            <v>G</v>
          </cell>
          <cell r="J69" t="str">
            <v>Growth</v>
          </cell>
          <cell r="K69" t="str">
            <v>Crescenzo,</v>
          </cell>
          <cell r="L69" t="str">
            <v>7th Floor, G-Block,</v>
          </cell>
          <cell r="M69" t="str">
            <v>Bandra Kurla Complex</v>
          </cell>
          <cell r="N69" t="str">
            <v>Mumbai</v>
          </cell>
          <cell r="O69">
            <v>400051</v>
          </cell>
          <cell r="P69" t="str">
            <v>022 69209600</v>
          </cell>
          <cell r="R69" t="str">
            <v>BNPMF</v>
          </cell>
          <cell r="S69" t="str">
            <v>D</v>
          </cell>
          <cell r="T69">
            <v>41607</v>
          </cell>
          <cell r="U69">
            <v>41604</v>
          </cell>
          <cell r="V69">
            <v>4</v>
          </cell>
          <cell r="W69" t="str">
            <v>DEBT FUND</v>
          </cell>
          <cell r="X69">
            <v>91</v>
          </cell>
          <cell r="Y69" t="str">
            <v>Baroda FMP - Series H Plan A (91 Days) - Growth Growth</v>
          </cell>
        </row>
        <row r="70">
          <cell r="C70" t="str">
            <v>178</v>
          </cell>
          <cell r="D70" t="str">
            <v>Baroda BNP Paribas Mutual Fund</v>
          </cell>
          <cell r="E70" t="str">
            <v>HA</v>
          </cell>
          <cell r="F70" t="str">
            <v>Baroda Hybrid Fund - Series 1</v>
          </cell>
          <cell r="G70" t="str">
            <v>D1</v>
          </cell>
          <cell r="H70" t="str">
            <v>Plan B IDCW</v>
          </cell>
          <cell r="I70" t="str">
            <v>D</v>
          </cell>
          <cell r="J70" t="str">
            <v>Payout</v>
          </cell>
          <cell r="K70" t="str">
            <v>Crescenzo,</v>
          </cell>
          <cell r="L70" t="str">
            <v>7th Floor, G-Block,</v>
          </cell>
          <cell r="M70" t="str">
            <v>Bandra Kurla Complex</v>
          </cell>
          <cell r="N70" t="str">
            <v>Mumbai</v>
          </cell>
          <cell r="O70">
            <v>400051</v>
          </cell>
          <cell r="P70" t="str">
            <v>022 69209600</v>
          </cell>
          <cell r="R70" t="str">
            <v>BNPMF</v>
          </cell>
          <cell r="S70" t="str">
            <v>D</v>
          </cell>
          <cell r="T70">
            <v>42087</v>
          </cell>
          <cell r="U70">
            <v>42065</v>
          </cell>
          <cell r="V70">
            <v>4</v>
          </cell>
          <cell r="W70" t="str">
            <v>DEBT FUND</v>
          </cell>
          <cell r="X70">
            <v>1112</v>
          </cell>
          <cell r="Y70" t="str">
            <v>Baroda Hybrid Fund - Series 1 - Plan B IDCW Payout</v>
          </cell>
        </row>
        <row r="71">
          <cell r="C71" t="str">
            <v>178</v>
          </cell>
          <cell r="D71" t="str">
            <v>Baroda BNP Paribas Mutual Fund</v>
          </cell>
          <cell r="E71" t="str">
            <v>HA</v>
          </cell>
          <cell r="F71" t="str">
            <v>Baroda Hybrid Fund - Series 1</v>
          </cell>
          <cell r="G71" t="str">
            <v>D2</v>
          </cell>
          <cell r="H71" t="str">
            <v>Plan B Growth</v>
          </cell>
          <cell r="I71" t="str">
            <v>G</v>
          </cell>
          <cell r="J71" t="str">
            <v>Growth</v>
          </cell>
          <cell r="K71" t="str">
            <v>Crescenzo,</v>
          </cell>
          <cell r="L71" t="str">
            <v>7th Floor, G-Block,</v>
          </cell>
          <cell r="M71" t="str">
            <v>Bandra Kurla Complex</v>
          </cell>
          <cell r="N71" t="str">
            <v>Mumbai</v>
          </cell>
          <cell r="O71">
            <v>400051</v>
          </cell>
          <cell r="P71" t="str">
            <v>022 69209600</v>
          </cell>
          <cell r="R71" t="str">
            <v>BNPMF</v>
          </cell>
          <cell r="S71" t="str">
            <v>D</v>
          </cell>
          <cell r="T71">
            <v>42087</v>
          </cell>
          <cell r="U71">
            <v>42065</v>
          </cell>
          <cell r="V71">
            <v>4</v>
          </cell>
          <cell r="W71" t="str">
            <v>DEBT FUND</v>
          </cell>
          <cell r="X71">
            <v>1112</v>
          </cell>
          <cell r="Y71" t="str">
            <v>Baroda Hybrid Fund - Series 1 - Plan B Growth Growth</v>
          </cell>
        </row>
        <row r="72">
          <cell r="C72" t="str">
            <v>178</v>
          </cell>
          <cell r="D72" t="str">
            <v>Baroda BNP Paribas Mutual Fund</v>
          </cell>
          <cell r="E72" t="str">
            <v>HA</v>
          </cell>
          <cell r="F72" t="str">
            <v>Baroda Hybrid Fund - Series 1</v>
          </cell>
          <cell r="G72" t="str">
            <v>DP</v>
          </cell>
          <cell r="H72" t="str">
            <v>Plan A IDCW</v>
          </cell>
          <cell r="I72" t="str">
            <v>D</v>
          </cell>
          <cell r="J72" t="str">
            <v>Payout</v>
          </cell>
          <cell r="K72" t="str">
            <v>Crescenzo,</v>
          </cell>
          <cell r="L72" t="str">
            <v>7th Floor, G-Block,</v>
          </cell>
          <cell r="M72" t="str">
            <v>Bandra Kurla Complex</v>
          </cell>
          <cell r="N72" t="str">
            <v>Mumbai</v>
          </cell>
          <cell r="O72">
            <v>400051</v>
          </cell>
          <cell r="P72" t="str">
            <v>022 69209600</v>
          </cell>
          <cell r="R72" t="str">
            <v>BNPMF</v>
          </cell>
          <cell r="S72" t="str">
            <v>D</v>
          </cell>
          <cell r="T72">
            <v>42087</v>
          </cell>
          <cell r="U72">
            <v>42065</v>
          </cell>
          <cell r="V72">
            <v>4</v>
          </cell>
          <cell r="W72" t="str">
            <v>DEBT FUND</v>
          </cell>
          <cell r="X72">
            <v>1112</v>
          </cell>
          <cell r="Y72" t="str">
            <v>Baroda Hybrid Fund - Series 1 - Plan A IDCW Payout</v>
          </cell>
        </row>
        <row r="73">
          <cell r="C73" t="str">
            <v>178</v>
          </cell>
          <cell r="D73" t="str">
            <v>Baroda BNP Paribas Mutual Fund</v>
          </cell>
          <cell r="E73" t="str">
            <v>HA</v>
          </cell>
          <cell r="F73" t="str">
            <v>Baroda Hybrid Fund - Series 1</v>
          </cell>
          <cell r="G73" t="str">
            <v>GP</v>
          </cell>
          <cell r="H73" t="str">
            <v>Plan A Growth</v>
          </cell>
          <cell r="I73" t="str">
            <v>G</v>
          </cell>
          <cell r="J73" t="str">
            <v>Growth</v>
          </cell>
          <cell r="K73" t="str">
            <v>Crescenzo,</v>
          </cell>
          <cell r="L73" t="str">
            <v>7th Floor, G-Block,</v>
          </cell>
          <cell r="M73" t="str">
            <v>Bandra Kurla Complex</v>
          </cell>
          <cell r="N73" t="str">
            <v>Mumbai</v>
          </cell>
          <cell r="O73">
            <v>400051</v>
          </cell>
          <cell r="P73" t="str">
            <v>022 69209600</v>
          </cell>
          <cell r="R73" t="str">
            <v>BNPMF</v>
          </cell>
          <cell r="S73" t="str">
            <v>D</v>
          </cell>
          <cell r="T73">
            <v>42087</v>
          </cell>
          <cell r="U73">
            <v>42065</v>
          </cell>
          <cell r="V73">
            <v>4</v>
          </cell>
          <cell r="W73" t="str">
            <v>DEBT FUND</v>
          </cell>
          <cell r="X73">
            <v>1112</v>
          </cell>
          <cell r="Y73" t="str">
            <v>Baroda Hybrid Fund - Series 1 - Plan A Growth Growth</v>
          </cell>
        </row>
        <row r="74">
          <cell r="C74" t="str">
            <v>178</v>
          </cell>
          <cell r="D74" t="str">
            <v>Baroda BNP Paribas Mutual Fund</v>
          </cell>
          <cell r="E74" t="str">
            <v>I1</v>
          </cell>
          <cell r="F74" t="str">
            <v>BNP Paribas Interval Fund Quarterly Plan I</v>
          </cell>
          <cell r="G74" t="str">
            <v>DQ</v>
          </cell>
          <cell r="H74" t="str">
            <v>QUARTERLY PLAN I QUARTERLY IDCW-RED</v>
          </cell>
          <cell r="I74" t="str">
            <v>D</v>
          </cell>
          <cell r="J74" t="str">
            <v>PAYOUT</v>
          </cell>
          <cell r="K74" t="str">
            <v>Crescenzo,</v>
          </cell>
          <cell r="L74" t="str">
            <v>7th Floor, G-Block,</v>
          </cell>
          <cell r="M74" t="str">
            <v>Bandra Kurla Complex</v>
          </cell>
          <cell r="N74" t="str">
            <v>Mumbai</v>
          </cell>
          <cell r="O74">
            <v>400051</v>
          </cell>
          <cell r="P74" t="str">
            <v>022 69209600</v>
          </cell>
          <cell r="R74" t="str">
            <v>BNPMF</v>
          </cell>
          <cell r="S74" t="str">
            <v>Z</v>
          </cell>
          <cell r="T74">
            <v>39344</v>
          </cell>
          <cell r="U74">
            <v>39344</v>
          </cell>
          <cell r="V74">
            <v>4</v>
          </cell>
          <cell r="W74" t="str">
            <v>N</v>
          </cell>
          <cell r="X74">
            <v>0</v>
          </cell>
          <cell r="Y74" t="str">
            <v>BNP Paribas Interval Fund Quarterly Plan I - QUARTERLY PLAN I QUARTERLY IDCW-RED PAYOUT</v>
          </cell>
        </row>
        <row r="75">
          <cell r="C75" t="str">
            <v>178</v>
          </cell>
          <cell r="D75" t="str">
            <v>Baroda BNP Paribas Mutual Fund</v>
          </cell>
          <cell r="E75" t="str">
            <v>I1</v>
          </cell>
          <cell r="F75" t="str">
            <v>BNP Paribas Interval Fund Quarterly Plan I</v>
          </cell>
          <cell r="G75" t="str">
            <v>DQ</v>
          </cell>
          <cell r="H75" t="str">
            <v>QUARTERLY PLAN I QUARTERLY IDCW-RED</v>
          </cell>
          <cell r="I75" t="str">
            <v>R</v>
          </cell>
          <cell r="J75" t="str">
            <v>REINVESTMENT</v>
          </cell>
          <cell r="K75" t="str">
            <v>Crescenzo,</v>
          </cell>
          <cell r="L75" t="str">
            <v>7th Floor, G-Block,</v>
          </cell>
          <cell r="M75" t="str">
            <v>Bandra Kurla Complex</v>
          </cell>
          <cell r="N75" t="str">
            <v>Mumbai</v>
          </cell>
          <cell r="O75">
            <v>400051</v>
          </cell>
          <cell r="P75" t="str">
            <v>022 69209600</v>
          </cell>
          <cell r="R75" t="str">
            <v>BNPMF</v>
          </cell>
          <cell r="S75" t="str">
            <v>Z</v>
          </cell>
          <cell r="T75">
            <v>39344</v>
          </cell>
          <cell r="U75">
            <v>39344</v>
          </cell>
          <cell r="V75">
            <v>4</v>
          </cell>
          <cell r="W75" t="str">
            <v>N</v>
          </cell>
          <cell r="X75">
            <v>0</v>
          </cell>
          <cell r="Y75" t="str">
            <v>BNP Paribas Interval Fund Quarterly Plan I - QUARTERLY PLAN I QUARTERLY IDCW-RED REINVESTMENT</v>
          </cell>
        </row>
        <row r="76">
          <cell r="C76" t="str">
            <v>178</v>
          </cell>
          <cell r="D76" t="str">
            <v>Baroda BNP Paribas Mutual Fund</v>
          </cell>
          <cell r="E76" t="str">
            <v>I1</v>
          </cell>
          <cell r="F76" t="str">
            <v>BNP Paribas Interval Fund Quarterly Plan I</v>
          </cell>
          <cell r="G76" t="str">
            <v>ID</v>
          </cell>
          <cell r="H76" t="str">
            <v>QUARTERLY PLAN I INTERVAL IDCW-REN</v>
          </cell>
          <cell r="I76" t="str">
            <v>D</v>
          </cell>
          <cell r="J76" t="str">
            <v>PAYOUT</v>
          </cell>
          <cell r="K76" t="str">
            <v>Crescenzo,</v>
          </cell>
          <cell r="L76" t="str">
            <v>7th Floor, G-Block,</v>
          </cell>
          <cell r="M76" t="str">
            <v>Bandra Kurla Complex</v>
          </cell>
          <cell r="N76" t="str">
            <v>Mumbai</v>
          </cell>
          <cell r="O76">
            <v>400051</v>
          </cell>
          <cell r="P76" t="str">
            <v>022 69209600</v>
          </cell>
          <cell r="R76" t="str">
            <v>BNPMF</v>
          </cell>
          <cell r="S76" t="str">
            <v>Z</v>
          </cell>
          <cell r="T76">
            <v>39344</v>
          </cell>
          <cell r="U76">
            <v>39344</v>
          </cell>
          <cell r="V76">
            <v>4</v>
          </cell>
          <cell r="W76" t="str">
            <v>N</v>
          </cell>
          <cell r="X76">
            <v>0</v>
          </cell>
          <cell r="Y76" t="str">
            <v>BNP Paribas Interval Fund Quarterly Plan I - QUARTERLY PLAN I INTERVAL IDCW-REN PAYOUT</v>
          </cell>
        </row>
        <row r="77">
          <cell r="C77" t="str">
            <v>178</v>
          </cell>
          <cell r="D77" t="str">
            <v>Baroda BNP Paribas Mutual Fund</v>
          </cell>
          <cell r="E77" t="str">
            <v>I1</v>
          </cell>
          <cell r="F77" t="str">
            <v>BNP Paribas Interval Fund Quarterly Plan I</v>
          </cell>
          <cell r="G77" t="str">
            <v>ID</v>
          </cell>
          <cell r="H77" t="str">
            <v>QUARTERLY PLAN I INTERVAL IDCW-REN</v>
          </cell>
          <cell r="I77" t="str">
            <v>R</v>
          </cell>
          <cell r="J77" t="str">
            <v>REINVESTMENT</v>
          </cell>
          <cell r="K77" t="str">
            <v>Crescenzo,</v>
          </cell>
          <cell r="L77" t="str">
            <v>7th Floor, G-Block,</v>
          </cell>
          <cell r="M77" t="str">
            <v>Bandra Kurla Complex</v>
          </cell>
          <cell r="N77" t="str">
            <v>Mumbai</v>
          </cell>
          <cell r="O77">
            <v>400051</v>
          </cell>
          <cell r="P77" t="str">
            <v>022 69209600</v>
          </cell>
          <cell r="R77" t="str">
            <v>BNPMF</v>
          </cell>
          <cell r="S77" t="str">
            <v>Z</v>
          </cell>
          <cell r="T77">
            <v>39344</v>
          </cell>
          <cell r="U77">
            <v>39344</v>
          </cell>
          <cell r="V77">
            <v>4</v>
          </cell>
          <cell r="W77" t="str">
            <v>N</v>
          </cell>
          <cell r="X77">
            <v>0</v>
          </cell>
          <cell r="Y77" t="str">
            <v>BNP Paribas Interval Fund Quarterly Plan I - QUARTERLY PLAN I INTERVAL IDCW-REN REINVESTMENT</v>
          </cell>
        </row>
        <row r="78">
          <cell r="C78" t="str">
            <v>178</v>
          </cell>
          <cell r="D78" t="str">
            <v>Baroda BNP Paribas Mutual Fund</v>
          </cell>
          <cell r="E78" t="str">
            <v>I1</v>
          </cell>
          <cell r="F78" t="str">
            <v>BNP Paribas Interval Fund Quarterly Plan I</v>
          </cell>
          <cell r="G78" t="str">
            <v>IM</v>
          </cell>
          <cell r="H78" t="str">
            <v>QUARTERLY PLAN I MONTHLY IDCW -REN</v>
          </cell>
          <cell r="I78" t="str">
            <v>D</v>
          </cell>
          <cell r="J78" t="str">
            <v>PAYOUT</v>
          </cell>
          <cell r="K78" t="str">
            <v>Crescenzo,</v>
          </cell>
          <cell r="L78" t="str">
            <v>7th Floor, G-Block,</v>
          </cell>
          <cell r="M78" t="str">
            <v>Bandra Kurla Complex</v>
          </cell>
          <cell r="N78" t="str">
            <v>Mumbai</v>
          </cell>
          <cell r="O78">
            <v>400051</v>
          </cell>
          <cell r="P78" t="str">
            <v>022 69209600</v>
          </cell>
          <cell r="R78" t="str">
            <v>BNPMF</v>
          </cell>
          <cell r="S78" t="str">
            <v>Z</v>
          </cell>
          <cell r="T78">
            <v>39344</v>
          </cell>
          <cell r="U78">
            <v>39344</v>
          </cell>
          <cell r="V78">
            <v>4</v>
          </cell>
          <cell r="W78" t="str">
            <v>N</v>
          </cell>
          <cell r="X78">
            <v>0</v>
          </cell>
          <cell r="Y78" t="str">
            <v>BNP Paribas Interval Fund Quarterly Plan I - QUARTERLY PLAN I MONTHLY IDCW -REN PAYOUT</v>
          </cell>
        </row>
        <row r="79">
          <cell r="C79" t="str">
            <v>178</v>
          </cell>
          <cell r="D79" t="str">
            <v>Baroda BNP Paribas Mutual Fund</v>
          </cell>
          <cell r="E79" t="str">
            <v>I1</v>
          </cell>
          <cell r="F79" t="str">
            <v>BNP Paribas Interval Fund Quarterly Plan I</v>
          </cell>
          <cell r="G79" t="str">
            <v>IM</v>
          </cell>
          <cell r="H79" t="str">
            <v>QUARTERLY PLAN I MONTHLY IDCW -REN</v>
          </cell>
          <cell r="I79" t="str">
            <v>R</v>
          </cell>
          <cell r="J79" t="str">
            <v>REINVESTMENT</v>
          </cell>
          <cell r="K79" t="str">
            <v>Crescenzo,</v>
          </cell>
          <cell r="L79" t="str">
            <v>7th Floor, G-Block,</v>
          </cell>
          <cell r="M79" t="str">
            <v>Bandra Kurla Complex</v>
          </cell>
          <cell r="N79" t="str">
            <v>Mumbai</v>
          </cell>
          <cell r="O79">
            <v>400051</v>
          </cell>
          <cell r="P79" t="str">
            <v>022 69209600</v>
          </cell>
          <cell r="R79" t="str">
            <v>BNPMF</v>
          </cell>
          <cell r="S79" t="str">
            <v>Z</v>
          </cell>
          <cell r="T79">
            <v>39344</v>
          </cell>
          <cell r="U79">
            <v>39344</v>
          </cell>
          <cell r="V79">
            <v>4</v>
          </cell>
          <cell r="W79" t="str">
            <v>N</v>
          </cell>
          <cell r="X79">
            <v>0</v>
          </cell>
          <cell r="Y79" t="str">
            <v>BNP Paribas Interval Fund Quarterly Plan I - QUARTERLY PLAN I MONTHLY IDCW -REN REINVESTMENT</v>
          </cell>
        </row>
        <row r="80">
          <cell r="C80" t="str">
            <v>178</v>
          </cell>
          <cell r="D80" t="str">
            <v>Baroda BNP Paribas Mutual Fund</v>
          </cell>
          <cell r="E80" t="str">
            <v>I1</v>
          </cell>
          <cell r="F80" t="str">
            <v>BNP Paribas Interval Fund Quarterly Plan I</v>
          </cell>
          <cell r="G80" t="str">
            <v>QD</v>
          </cell>
          <cell r="H80" t="str">
            <v>QUARTERLY PLAN I MONTHLY IDCW-RED</v>
          </cell>
          <cell r="I80" t="str">
            <v>D</v>
          </cell>
          <cell r="J80" t="str">
            <v>PAYOUT</v>
          </cell>
          <cell r="K80" t="str">
            <v>Crescenzo,</v>
          </cell>
          <cell r="L80" t="str">
            <v>7th Floor, G-Block,</v>
          </cell>
          <cell r="M80" t="str">
            <v>Bandra Kurla Complex</v>
          </cell>
          <cell r="N80" t="str">
            <v>Mumbai</v>
          </cell>
          <cell r="O80">
            <v>400051</v>
          </cell>
          <cell r="P80" t="str">
            <v>022 69209600</v>
          </cell>
          <cell r="R80" t="str">
            <v>BNPMF</v>
          </cell>
          <cell r="S80" t="str">
            <v>Z</v>
          </cell>
          <cell r="T80">
            <v>39344</v>
          </cell>
          <cell r="U80">
            <v>39344</v>
          </cell>
          <cell r="V80">
            <v>4</v>
          </cell>
          <cell r="W80" t="str">
            <v>N</v>
          </cell>
          <cell r="X80">
            <v>0</v>
          </cell>
          <cell r="Y80" t="str">
            <v>BNP Paribas Interval Fund Quarterly Plan I - QUARTERLY PLAN I MONTHLY IDCW-RED PAYOUT</v>
          </cell>
        </row>
        <row r="81">
          <cell r="C81" t="str">
            <v>178</v>
          </cell>
          <cell r="D81" t="str">
            <v>Baroda BNP Paribas Mutual Fund</v>
          </cell>
          <cell r="E81" t="str">
            <v>7F</v>
          </cell>
          <cell r="F81" t="str">
            <v>BNP Paribas FTP Series 7 Qly Plan D</v>
          </cell>
          <cell r="G81" t="str">
            <v>QM</v>
          </cell>
          <cell r="H81" t="str">
            <v>IDCW ON MATURITY</v>
          </cell>
          <cell r="I81" t="str">
            <v>R</v>
          </cell>
          <cell r="J81" t="str">
            <v>REINVESTMENT</v>
          </cell>
          <cell r="K81" t="str">
            <v>Crescenzo,</v>
          </cell>
          <cell r="L81" t="str">
            <v>7th Floor, G-Block,</v>
          </cell>
          <cell r="M81" t="str">
            <v>Bandra Kurla Complex</v>
          </cell>
          <cell r="N81" t="str">
            <v>Mumbai</v>
          </cell>
          <cell r="O81">
            <v>400051</v>
          </cell>
          <cell r="P81" t="str">
            <v>022 69209600</v>
          </cell>
          <cell r="R81" t="str">
            <v>BNPMF</v>
          </cell>
          <cell r="S81" t="str">
            <v>Z</v>
          </cell>
          <cell r="T81">
            <v>39216</v>
          </cell>
          <cell r="U81">
            <v>39216</v>
          </cell>
          <cell r="V81">
            <v>4</v>
          </cell>
          <cell r="W81" t="str">
            <v>N</v>
          </cell>
          <cell r="X81">
            <v>0</v>
          </cell>
          <cell r="Y81" t="str">
            <v>BNP Paribas FTP Series 7 Qly Plan D - IDCW ON MATURITY REINVESTMENT</v>
          </cell>
        </row>
        <row r="82">
          <cell r="C82" t="str">
            <v>178</v>
          </cell>
          <cell r="D82" t="str">
            <v>Baroda BNP Paribas Mutual Fund</v>
          </cell>
          <cell r="E82" t="str">
            <v>80</v>
          </cell>
          <cell r="F82" t="str">
            <v>BNP Paribas FTP Series3 Plan A</v>
          </cell>
          <cell r="G82" t="str">
            <v>DG</v>
          </cell>
          <cell r="H82" t="str">
            <v>QUARTERLY PLAN A GROWTH</v>
          </cell>
          <cell r="I82" t="str">
            <v>G</v>
          </cell>
          <cell r="J82" t="str">
            <v xml:space="preserve">GROWTH </v>
          </cell>
          <cell r="K82" t="str">
            <v>Crescenzo,</v>
          </cell>
          <cell r="L82" t="str">
            <v>7th Floor, G-Block,</v>
          </cell>
          <cell r="M82" t="str">
            <v>Bandra Kurla Complex</v>
          </cell>
          <cell r="N82" t="str">
            <v>Mumbai</v>
          </cell>
          <cell r="O82">
            <v>400051</v>
          </cell>
          <cell r="P82" t="str">
            <v>022 69209600</v>
          </cell>
          <cell r="R82" t="str">
            <v>BNPMF</v>
          </cell>
          <cell r="S82" t="str">
            <v>Z</v>
          </cell>
          <cell r="T82">
            <v>38936</v>
          </cell>
          <cell r="U82">
            <v>38936</v>
          </cell>
          <cell r="V82">
            <v>4</v>
          </cell>
          <cell r="W82" t="str">
            <v>N</v>
          </cell>
          <cell r="X82">
            <v>0</v>
          </cell>
          <cell r="Y82" t="str">
            <v xml:space="preserve">BNP Paribas FTP Series3 Plan A - QUARTERLY PLAN A GROWTH GROWTH </v>
          </cell>
        </row>
        <row r="83">
          <cell r="C83" t="str">
            <v>178</v>
          </cell>
          <cell r="D83" t="str">
            <v>Baroda BNP Paribas Mutual Fund</v>
          </cell>
          <cell r="E83" t="str">
            <v>80</v>
          </cell>
          <cell r="F83" t="str">
            <v>BNP Paribas FTP Series3 Plan A</v>
          </cell>
          <cell r="G83" t="str">
            <v>DQ</v>
          </cell>
          <cell r="H83" t="str">
            <v>IDCW</v>
          </cell>
          <cell r="I83" t="str">
            <v>D</v>
          </cell>
          <cell r="J83" t="str">
            <v>PAYOUT</v>
          </cell>
          <cell r="K83" t="str">
            <v>Crescenzo,</v>
          </cell>
          <cell r="L83" t="str">
            <v>7th Floor, G-Block,</v>
          </cell>
          <cell r="M83" t="str">
            <v>Bandra Kurla Complex</v>
          </cell>
          <cell r="N83" t="str">
            <v>Mumbai</v>
          </cell>
          <cell r="O83">
            <v>400051</v>
          </cell>
          <cell r="P83" t="str">
            <v>022 69209600</v>
          </cell>
          <cell r="R83" t="str">
            <v>BNPMF</v>
          </cell>
          <cell r="S83" t="str">
            <v>Z</v>
          </cell>
          <cell r="T83">
            <v>38936</v>
          </cell>
          <cell r="U83">
            <v>38936</v>
          </cell>
          <cell r="V83">
            <v>4</v>
          </cell>
          <cell r="W83" t="str">
            <v>N</v>
          </cell>
          <cell r="X83">
            <v>0</v>
          </cell>
          <cell r="Y83" t="str">
            <v>BNP Paribas FTP Series3 Plan A - IDCW PAYOUT</v>
          </cell>
        </row>
        <row r="84">
          <cell r="C84" t="str">
            <v>178</v>
          </cell>
          <cell r="D84" t="str">
            <v>Baroda BNP Paribas Mutual Fund</v>
          </cell>
          <cell r="E84" t="str">
            <v>80</v>
          </cell>
          <cell r="F84" t="str">
            <v>BNP Paribas FTP Series3 Plan A</v>
          </cell>
          <cell r="G84" t="str">
            <v>DQ</v>
          </cell>
          <cell r="H84" t="str">
            <v>IDCW</v>
          </cell>
          <cell r="I84" t="str">
            <v>R</v>
          </cell>
          <cell r="J84" t="str">
            <v>REINVESTMENT</v>
          </cell>
          <cell r="K84" t="str">
            <v>Crescenzo,</v>
          </cell>
          <cell r="L84" t="str">
            <v>7th Floor, G-Block,</v>
          </cell>
          <cell r="M84" t="str">
            <v>Bandra Kurla Complex</v>
          </cell>
          <cell r="N84" t="str">
            <v>Mumbai</v>
          </cell>
          <cell r="O84">
            <v>400051</v>
          </cell>
          <cell r="P84" t="str">
            <v>022 69209600</v>
          </cell>
          <cell r="R84" t="str">
            <v>BNPMF</v>
          </cell>
          <cell r="S84" t="str">
            <v>Z</v>
          </cell>
          <cell r="T84">
            <v>38936</v>
          </cell>
          <cell r="U84">
            <v>38936</v>
          </cell>
          <cell r="V84">
            <v>4</v>
          </cell>
          <cell r="W84" t="str">
            <v>N</v>
          </cell>
          <cell r="X84">
            <v>0</v>
          </cell>
          <cell r="Y84" t="str">
            <v>BNP Paribas FTP Series3 Plan A - IDCW REINVESTMENT</v>
          </cell>
        </row>
        <row r="85">
          <cell r="C85" t="str">
            <v>178</v>
          </cell>
          <cell r="D85" t="str">
            <v>Baroda BNP Paribas Mutual Fund</v>
          </cell>
          <cell r="E85" t="str">
            <v>81</v>
          </cell>
          <cell r="F85" t="str">
            <v>BNP Paribas FTP Series 3 Plan B</v>
          </cell>
          <cell r="G85" t="str">
            <v>QD</v>
          </cell>
          <cell r="H85" t="str">
            <v>IDCW</v>
          </cell>
          <cell r="I85" t="str">
            <v>D</v>
          </cell>
          <cell r="J85" t="str">
            <v>PAYOUT</v>
          </cell>
          <cell r="K85" t="str">
            <v>Crescenzo,</v>
          </cell>
          <cell r="L85" t="str">
            <v>7th Floor, G-Block,</v>
          </cell>
          <cell r="M85" t="str">
            <v>Bandra Kurla Complex</v>
          </cell>
          <cell r="N85" t="str">
            <v>Mumbai</v>
          </cell>
          <cell r="O85">
            <v>400051</v>
          </cell>
          <cell r="P85" t="str">
            <v>022 69209600</v>
          </cell>
          <cell r="R85" t="str">
            <v>BNPMF</v>
          </cell>
          <cell r="S85" t="str">
            <v>Z</v>
          </cell>
          <cell r="T85">
            <v>38959</v>
          </cell>
          <cell r="U85">
            <v>38959</v>
          </cell>
          <cell r="V85">
            <v>4</v>
          </cell>
          <cell r="W85" t="str">
            <v>N</v>
          </cell>
          <cell r="X85">
            <v>0</v>
          </cell>
          <cell r="Y85" t="str">
            <v>BNP Paribas FTP Series 3 Plan B - IDCW PAYOUT</v>
          </cell>
        </row>
        <row r="86">
          <cell r="C86" t="str">
            <v>178</v>
          </cell>
          <cell r="D86" t="str">
            <v>Baroda BNP Paribas Mutual Fund</v>
          </cell>
          <cell r="E86" t="str">
            <v>81</v>
          </cell>
          <cell r="F86" t="str">
            <v>BNP Paribas FTP Series 3 Plan B</v>
          </cell>
          <cell r="G86" t="str">
            <v>QD</v>
          </cell>
          <cell r="H86" t="str">
            <v>IDCW</v>
          </cell>
          <cell r="I86" t="str">
            <v>R</v>
          </cell>
          <cell r="J86" t="str">
            <v>REINVESTMENT</v>
          </cell>
          <cell r="K86" t="str">
            <v>Crescenzo,</v>
          </cell>
          <cell r="L86" t="str">
            <v>7th Floor, G-Block,</v>
          </cell>
          <cell r="M86" t="str">
            <v>Bandra Kurla Complex</v>
          </cell>
          <cell r="N86" t="str">
            <v>Mumbai</v>
          </cell>
          <cell r="O86">
            <v>400051</v>
          </cell>
          <cell r="P86" t="str">
            <v>022 69209600</v>
          </cell>
          <cell r="R86" t="str">
            <v>BNPMF</v>
          </cell>
          <cell r="S86" t="str">
            <v>Z</v>
          </cell>
          <cell r="T86">
            <v>38959</v>
          </cell>
          <cell r="U86">
            <v>38959</v>
          </cell>
          <cell r="V86">
            <v>4</v>
          </cell>
          <cell r="W86" t="str">
            <v>N</v>
          </cell>
          <cell r="X86">
            <v>0</v>
          </cell>
          <cell r="Y86" t="str">
            <v>BNP Paribas FTP Series 3 Plan B - IDCW REINVESTMENT</v>
          </cell>
        </row>
        <row r="87">
          <cell r="C87" t="str">
            <v>178</v>
          </cell>
          <cell r="D87" t="str">
            <v>Baroda BNP Paribas Mutual Fund</v>
          </cell>
          <cell r="E87" t="str">
            <v>81</v>
          </cell>
          <cell r="F87" t="str">
            <v>BNP Paribas FTP Series 3 Plan B</v>
          </cell>
          <cell r="G87" t="str">
            <v>QG</v>
          </cell>
          <cell r="H87" t="str">
            <v>QUARTERLY PLAN A GROWTH</v>
          </cell>
          <cell r="I87" t="str">
            <v>G</v>
          </cell>
          <cell r="J87" t="str">
            <v xml:space="preserve">GROWTH </v>
          </cell>
          <cell r="K87" t="str">
            <v>Crescenzo,</v>
          </cell>
          <cell r="L87" t="str">
            <v>7th Floor, G-Block,</v>
          </cell>
          <cell r="M87" t="str">
            <v>Bandra Kurla Complex</v>
          </cell>
          <cell r="N87" t="str">
            <v>Mumbai</v>
          </cell>
          <cell r="O87">
            <v>400051</v>
          </cell>
          <cell r="P87" t="str">
            <v>022 69209600</v>
          </cell>
          <cell r="R87" t="str">
            <v>BNPMF</v>
          </cell>
          <cell r="S87" t="str">
            <v>Z</v>
          </cell>
          <cell r="T87">
            <v>38959</v>
          </cell>
          <cell r="U87">
            <v>38959</v>
          </cell>
          <cell r="V87">
            <v>4</v>
          </cell>
          <cell r="W87" t="str">
            <v>N</v>
          </cell>
          <cell r="X87">
            <v>0</v>
          </cell>
          <cell r="Y87" t="str">
            <v xml:space="preserve">BNP Paribas FTP Series 3 Plan B - QUARTERLY PLAN A GROWTH GROWTH </v>
          </cell>
        </row>
        <row r="88">
          <cell r="C88" t="str">
            <v>178</v>
          </cell>
          <cell r="D88" t="str">
            <v>Baroda BNP Paribas Mutual Fund</v>
          </cell>
          <cell r="E88" t="str">
            <v>82</v>
          </cell>
          <cell r="F88" t="str">
            <v>BNP Paribas FTP Series 3 Plan C</v>
          </cell>
          <cell r="G88" t="str">
            <v>QD</v>
          </cell>
          <cell r="H88" t="str">
            <v>IDCW</v>
          </cell>
          <cell r="I88" t="str">
            <v>D</v>
          </cell>
          <cell r="J88" t="str">
            <v>PAYOUT</v>
          </cell>
          <cell r="K88" t="str">
            <v>Crescenzo,</v>
          </cell>
          <cell r="L88" t="str">
            <v>7th Floor, G-Block,</v>
          </cell>
          <cell r="M88" t="str">
            <v>Bandra Kurla Complex</v>
          </cell>
          <cell r="N88" t="str">
            <v>Mumbai</v>
          </cell>
          <cell r="O88">
            <v>400051</v>
          </cell>
          <cell r="P88" t="str">
            <v>022 69209600</v>
          </cell>
          <cell r="R88" t="str">
            <v>BNPMF</v>
          </cell>
          <cell r="S88" t="str">
            <v>Z</v>
          </cell>
          <cell r="T88">
            <v>38974</v>
          </cell>
          <cell r="U88">
            <v>38974</v>
          </cell>
          <cell r="V88">
            <v>4</v>
          </cell>
          <cell r="W88" t="str">
            <v>N</v>
          </cell>
          <cell r="X88">
            <v>0</v>
          </cell>
          <cell r="Y88" t="str">
            <v>BNP Paribas FTP Series 3 Plan C - IDCW PAYOUT</v>
          </cell>
        </row>
        <row r="89">
          <cell r="C89" t="str">
            <v>178</v>
          </cell>
          <cell r="D89" t="str">
            <v>Baroda BNP Paribas Mutual Fund</v>
          </cell>
          <cell r="E89" t="str">
            <v>82</v>
          </cell>
          <cell r="F89" t="str">
            <v>BNP Paribas FTP Series 3 Plan C</v>
          </cell>
          <cell r="G89" t="str">
            <v>QD</v>
          </cell>
          <cell r="H89" t="str">
            <v>IDCW</v>
          </cell>
          <cell r="I89" t="str">
            <v>R</v>
          </cell>
          <cell r="J89" t="str">
            <v>REINVESTMENT</v>
          </cell>
          <cell r="K89" t="str">
            <v>Crescenzo,</v>
          </cell>
          <cell r="L89" t="str">
            <v>7th Floor, G-Block,</v>
          </cell>
          <cell r="M89" t="str">
            <v>Bandra Kurla Complex</v>
          </cell>
          <cell r="N89" t="str">
            <v>Mumbai</v>
          </cell>
          <cell r="O89">
            <v>400051</v>
          </cell>
          <cell r="P89" t="str">
            <v>022 69209600</v>
          </cell>
          <cell r="R89" t="str">
            <v>BNPMF</v>
          </cell>
          <cell r="S89" t="str">
            <v>Z</v>
          </cell>
          <cell r="T89">
            <v>38974</v>
          </cell>
          <cell r="U89">
            <v>38974</v>
          </cell>
          <cell r="V89">
            <v>4</v>
          </cell>
          <cell r="W89" t="str">
            <v>N</v>
          </cell>
          <cell r="X89">
            <v>0</v>
          </cell>
          <cell r="Y89" t="str">
            <v>BNP Paribas FTP Series 3 Plan C - IDCW REINVESTMENT</v>
          </cell>
        </row>
        <row r="90">
          <cell r="C90" t="str">
            <v>178</v>
          </cell>
          <cell r="D90" t="str">
            <v>Baroda BNP Paribas Mutual Fund</v>
          </cell>
          <cell r="E90" t="str">
            <v>82</v>
          </cell>
          <cell r="F90" t="str">
            <v>BNP Paribas FTP Series 3 Plan C</v>
          </cell>
          <cell r="G90" t="str">
            <v>QG</v>
          </cell>
          <cell r="H90" t="str">
            <v>QUARTERLY PLAN A GROWTH</v>
          </cell>
          <cell r="I90" t="str">
            <v>G</v>
          </cell>
          <cell r="J90" t="str">
            <v xml:space="preserve">GROWTH </v>
          </cell>
          <cell r="K90" t="str">
            <v>Crescenzo,</v>
          </cell>
          <cell r="L90" t="str">
            <v>7th Floor, G-Block,</v>
          </cell>
          <cell r="M90" t="str">
            <v>Bandra Kurla Complex</v>
          </cell>
          <cell r="N90" t="str">
            <v>Mumbai</v>
          </cell>
          <cell r="O90">
            <v>400051</v>
          </cell>
          <cell r="P90" t="str">
            <v>022 69209600</v>
          </cell>
          <cell r="R90" t="str">
            <v>BNPMF</v>
          </cell>
          <cell r="S90" t="str">
            <v>Z</v>
          </cell>
          <cell r="T90">
            <v>38974</v>
          </cell>
          <cell r="U90">
            <v>38974</v>
          </cell>
          <cell r="V90">
            <v>4</v>
          </cell>
          <cell r="W90" t="str">
            <v>N</v>
          </cell>
          <cell r="X90">
            <v>0</v>
          </cell>
          <cell r="Y90" t="str">
            <v xml:space="preserve">BNP Paribas FTP Series 3 Plan C - QUARTERLY PLAN A GROWTH GROWTH </v>
          </cell>
        </row>
        <row r="91">
          <cell r="C91" t="str">
            <v>178</v>
          </cell>
          <cell r="D91" t="str">
            <v>Baroda BNP Paribas Mutual Fund</v>
          </cell>
          <cell r="E91" t="str">
            <v>83</v>
          </cell>
          <cell r="F91" t="str">
            <v>BNP Paribas FTP Series 3 Plan D</v>
          </cell>
          <cell r="G91" t="str">
            <v>DG</v>
          </cell>
          <cell r="H91" t="str">
            <v>QUARTERLY PLAN A GROWTH</v>
          </cell>
          <cell r="I91" t="str">
            <v>G</v>
          </cell>
          <cell r="J91" t="str">
            <v xml:space="preserve">GROWTH </v>
          </cell>
          <cell r="K91" t="str">
            <v>Crescenzo,</v>
          </cell>
          <cell r="L91" t="str">
            <v>7th Floor, G-Block,</v>
          </cell>
          <cell r="M91" t="str">
            <v>Bandra Kurla Complex</v>
          </cell>
          <cell r="N91" t="str">
            <v>Mumbai</v>
          </cell>
          <cell r="O91">
            <v>400051</v>
          </cell>
          <cell r="P91" t="str">
            <v>022 69209600</v>
          </cell>
          <cell r="R91" t="str">
            <v>BNPMF</v>
          </cell>
          <cell r="S91" t="str">
            <v>Z</v>
          </cell>
          <cell r="T91">
            <v>38987</v>
          </cell>
          <cell r="U91">
            <v>38987</v>
          </cell>
          <cell r="V91">
            <v>4</v>
          </cell>
          <cell r="W91" t="str">
            <v>N</v>
          </cell>
          <cell r="X91">
            <v>0</v>
          </cell>
          <cell r="Y91" t="str">
            <v xml:space="preserve">BNP Paribas FTP Series 3 Plan D - QUARTERLY PLAN A GROWTH GROWTH </v>
          </cell>
        </row>
        <row r="92">
          <cell r="C92" t="str">
            <v>178</v>
          </cell>
          <cell r="D92" t="str">
            <v>Baroda BNP Paribas Mutual Fund</v>
          </cell>
          <cell r="E92" t="str">
            <v>83</v>
          </cell>
          <cell r="F92" t="str">
            <v>BNP Paribas FTP Series 3 Plan D</v>
          </cell>
          <cell r="G92" t="str">
            <v>QD</v>
          </cell>
          <cell r="H92" t="str">
            <v>IDCW</v>
          </cell>
          <cell r="I92" t="str">
            <v>D</v>
          </cell>
          <cell r="J92" t="str">
            <v>PAYOUT</v>
          </cell>
          <cell r="K92" t="str">
            <v>Crescenzo,</v>
          </cell>
          <cell r="L92" t="str">
            <v>7th Floor, G-Block,</v>
          </cell>
          <cell r="M92" t="str">
            <v>Bandra Kurla Complex</v>
          </cell>
          <cell r="N92" t="str">
            <v>Mumbai</v>
          </cell>
          <cell r="O92">
            <v>400051</v>
          </cell>
          <cell r="P92" t="str">
            <v>022 69209600</v>
          </cell>
          <cell r="R92" t="str">
            <v>BNPMF</v>
          </cell>
          <cell r="S92" t="str">
            <v>Z</v>
          </cell>
          <cell r="T92">
            <v>38987</v>
          </cell>
          <cell r="U92">
            <v>38987</v>
          </cell>
          <cell r="V92">
            <v>4</v>
          </cell>
          <cell r="W92" t="str">
            <v>N</v>
          </cell>
          <cell r="X92">
            <v>0</v>
          </cell>
          <cell r="Y92" t="str">
            <v>BNP Paribas FTP Series 3 Plan D - IDCW PAYOUT</v>
          </cell>
        </row>
        <row r="93">
          <cell r="C93" t="str">
            <v>178</v>
          </cell>
          <cell r="D93" t="str">
            <v>Baroda BNP Paribas Mutual Fund</v>
          </cell>
          <cell r="E93" t="str">
            <v>83</v>
          </cell>
          <cell r="F93" t="str">
            <v>BNP Paribas FTP Series 3 Plan D</v>
          </cell>
          <cell r="G93" t="str">
            <v>QD</v>
          </cell>
          <cell r="H93" t="str">
            <v>IDCW</v>
          </cell>
          <cell r="I93" t="str">
            <v>R</v>
          </cell>
          <cell r="J93" t="str">
            <v>REINVESTMENT</v>
          </cell>
          <cell r="K93" t="str">
            <v>Crescenzo,</v>
          </cell>
          <cell r="L93" t="str">
            <v>7th Floor, G-Block,</v>
          </cell>
          <cell r="M93" t="str">
            <v>Bandra Kurla Complex</v>
          </cell>
          <cell r="N93" t="str">
            <v>Mumbai</v>
          </cell>
          <cell r="O93">
            <v>400051</v>
          </cell>
          <cell r="P93" t="str">
            <v>022 69209600</v>
          </cell>
          <cell r="R93" t="str">
            <v>BNPMF</v>
          </cell>
          <cell r="S93" t="str">
            <v>Z</v>
          </cell>
          <cell r="T93">
            <v>38987</v>
          </cell>
          <cell r="U93">
            <v>38987</v>
          </cell>
          <cell r="V93">
            <v>4</v>
          </cell>
          <cell r="W93" t="str">
            <v>N</v>
          </cell>
          <cell r="X93">
            <v>0</v>
          </cell>
          <cell r="Y93" t="str">
            <v>BNP Paribas FTP Series 3 Plan D - IDCW REINVESTMENT</v>
          </cell>
        </row>
        <row r="94">
          <cell r="C94" t="str">
            <v>178</v>
          </cell>
          <cell r="D94" t="str">
            <v>Baroda BNP Paribas Mutual Fund</v>
          </cell>
          <cell r="E94" t="str">
            <v>84</v>
          </cell>
          <cell r="F94" t="str">
            <v>BNP Paribas FTP Series 3 Plan E</v>
          </cell>
          <cell r="G94" t="str">
            <v>QD</v>
          </cell>
          <cell r="H94" t="str">
            <v>IDCW</v>
          </cell>
          <cell r="I94" t="str">
            <v>D</v>
          </cell>
          <cell r="J94" t="str">
            <v>PAYOUT</v>
          </cell>
          <cell r="K94" t="str">
            <v>Crescenzo,</v>
          </cell>
          <cell r="L94" t="str">
            <v>7th Floor, G-Block,</v>
          </cell>
          <cell r="M94" t="str">
            <v>Bandra Kurla Complex</v>
          </cell>
          <cell r="N94" t="str">
            <v>Mumbai</v>
          </cell>
          <cell r="O94">
            <v>400051</v>
          </cell>
          <cell r="P94" t="str">
            <v>022 69209600</v>
          </cell>
          <cell r="R94" t="str">
            <v>BNPMF</v>
          </cell>
          <cell r="S94" t="str">
            <v>Z</v>
          </cell>
          <cell r="T94">
            <v>39009</v>
          </cell>
          <cell r="U94">
            <v>39009</v>
          </cell>
          <cell r="V94">
            <v>4</v>
          </cell>
          <cell r="W94" t="str">
            <v>N</v>
          </cell>
          <cell r="X94">
            <v>0</v>
          </cell>
          <cell r="Y94" t="str">
            <v>BNP Paribas FTP Series 3 Plan E - IDCW PAYOUT</v>
          </cell>
        </row>
        <row r="95">
          <cell r="C95" t="str">
            <v>178</v>
          </cell>
          <cell r="D95" t="str">
            <v>Baroda BNP Paribas Mutual Fund</v>
          </cell>
          <cell r="E95" t="str">
            <v>84</v>
          </cell>
          <cell r="F95" t="str">
            <v>BNP Paribas FTP Series 3 Plan E</v>
          </cell>
          <cell r="G95" t="str">
            <v>QD</v>
          </cell>
          <cell r="H95" t="str">
            <v>IDCW</v>
          </cell>
          <cell r="I95" t="str">
            <v>R</v>
          </cell>
          <cell r="J95" t="str">
            <v>REINVESTMENT</v>
          </cell>
          <cell r="K95" t="str">
            <v>Crescenzo,</v>
          </cell>
          <cell r="L95" t="str">
            <v>7th Floor, G-Block,</v>
          </cell>
          <cell r="M95" t="str">
            <v>Bandra Kurla Complex</v>
          </cell>
          <cell r="N95" t="str">
            <v>Mumbai</v>
          </cell>
          <cell r="O95">
            <v>400051</v>
          </cell>
          <cell r="P95" t="str">
            <v>022 69209600</v>
          </cell>
          <cell r="R95" t="str">
            <v>BNPMF</v>
          </cell>
          <cell r="S95" t="str">
            <v>Z</v>
          </cell>
          <cell r="T95">
            <v>39009</v>
          </cell>
          <cell r="U95">
            <v>39009</v>
          </cell>
          <cell r="V95">
            <v>4</v>
          </cell>
          <cell r="W95" t="str">
            <v>N</v>
          </cell>
          <cell r="X95">
            <v>0</v>
          </cell>
          <cell r="Y95" t="str">
            <v>BNP Paribas FTP Series 3 Plan E - IDCW REINVESTMENT</v>
          </cell>
        </row>
        <row r="96">
          <cell r="C96" t="str">
            <v>178</v>
          </cell>
          <cell r="D96" t="str">
            <v>Baroda BNP Paribas Mutual Fund</v>
          </cell>
          <cell r="E96" t="str">
            <v>84</v>
          </cell>
          <cell r="F96" t="str">
            <v>BNP Paribas FTP Series 3 Plan E</v>
          </cell>
          <cell r="G96" t="str">
            <v>QG</v>
          </cell>
          <cell r="H96" t="str">
            <v>QUARTERLY PLAN A GROWTH</v>
          </cell>
          <cell r="I96" t="str">
            <v>G</v>
          </cell>
          <cell r="J96" t="str">
            <v xml:space="preserve">GROWTH </v>
          </cell>
          <cell r="K96" t="str">
            <v>Crescenzo,</v>
          </cell>
          <cell r="L96" t="str">
            <v>7th Floor, G-Block,</v>
          </cell>
          <cell r="M96" t="str">
            <v>Bandra Kurla Complex</v>
          </cell>
          <cell r="N96" t="str">
            <v>Mumbai</v>
          </cell>
          <cell r="O96">
            <v>400051</v>
          </cell>
          <cell r="P96" t="str">
            <v>022 69209600</v>
          </cell>
          <cell r="R96" t="str">
            <v>BNPMF</v>
          </cell>
          <cell r="S96" t="str">
            <v>Z</v>
          </cell>
          <cell r="T96">
            <v>39009</v>
          </cell>
          <cell r="U96">
            <v>39009</v>
          </cell>
          <cell r="V96">
            <v>4</v>
          </cell>
          <cell r="W96" t="str">
            <v>N</v>
          </cell>
          <cell r="X96">
            <v>0</v>
          </cell>
          <cell r="Y96" t="str">
            <v xml:space="preserve">BNP Paribas FTP Series 3 Plan E - QUARTERLY PLAN A GROWTH GROWTH </v>
          </cell>
        </row>
        <row r="97">
          <cell r="C97" t="str">
            <v>178</v>
          </cell>
          <cell r="D97" t="str">
            <v>Baroda BNP Paribas Mutual Fund</v>
          </cell>
          <cell r="E97" t="str">
            <v>85</v>
          </cell>
          <cell r="F97" t="str">
            <v>BNP Paribas FTP Series 3 Plan F</v>
          </cell>
          <cell r="G97" t="str">
            <v>QD</v>
          </cell>
          <cell r="H97" t="str">
            <v>IDCW</v>
          </cell>
          <cell r="I97" t="str">
            <v>D</v>
          </cell>
          <cell r="J97" t="str">
            <v>PAYOUT</v>
          </cell>
          <cell r="K97" t="str">
            <v>Crescenzo,</v>
          </cell>
          <cell r="L97" t="str">
            <v>7th Floor, G-Block,</v>
          </cell>
          <cell r="M97" t="str">
            <v>Bandra Kurla Complex</v>
          </cell>
          <cell r="N97" t="str">
            <v>Mumbai</v>
          </cell>
          <cell r="O97">
            <v>400051</v>
          </cell>
          <cell r="P97" t="str">
            <v>022 69209600</v>
          </cell>
          <cell r="R97" t="str">
            <v>BNPMF</v>
          </cell>
          <cell r="S97" t="str">
            <v>Z</v>
          </cell>
          <cell r="T97">
            <v>39020</v>
          </cell>
          <cell r="U97">
            <v>39020</v>
          </cell>
          <cell r="V97">
            <v>4</v>
          </cell>
          <cell r="W97" t="str">
            <v>N</v>
          </cell>
          <cell r="X97">
            <v>0</v>
          </cell>
          <cell r="Y97" t="str">
            <v>BNP Paribas FTP Series 3 Plan F - IDCW PAYOUT</v>
          </cell>
        </row>
        <row r="98">
          <cell r="C98" t="str">
            <v>178</v>
          </cell>
          <cell r="D98" t="str">
            <v>Baroda BNP Paribas Mutual Fund</v>
          </cell>
          <cell r="E98" t="str">
            <v>85</v>
          </cell>
          <cell r="F98" t="str">
            <v>BNP Paribas FTP Series 3 Plan F</v>
          </cell>
          <cell r="G98" t="str">
            <v>QD</v>
          </cell>
          <cell r="H98" t="str">
            <v>IDCW</v>
          </cell>
          <cell r="I98" t="str">
            <v>R</v>
          </cell>
          <cell r="J98" t="str">
            <v>REINVESTMENT</v>
          </cell>
          <cell r="K98" t="str">
            <v>Crescenzo,</v>
          </cell>
          <cell r="L98" t="str">
            <v>7th Floor, G-Block,</v>
          </cell>
          <cell r="M98" t="str">
            <v>Bandra Kurla Complex</v>
          </cell>
          <cell r="N98" t="str">
            <v>Mumbai</v>
          </cell>
          <cell r="O98">
            <v>400051</v>
          </cell>
          <cell r="P98" t="str">
            <v>022 69209600</v>
          </cell>
          <cell r="R98" t="str">
            <v>BNPMF</v>
          </cell>
          <cell r="S98" t="str">
            <v>Z</v>
          </cell>
          <cell r="T98">
            <v>39020</v>
          </cell>
          <cell r="U98">
            <v>39020</v>
          </cell>
          <cell r="V98">
            <v>4</v>
          </cell>
          <cell r="W98" t="str">
            <v>N</v>
          </cell>
          <cell r="X98">
            <v>0</v>
          </cell>
          <cell r="Y98" t="str">
            <v>BNP Paribas FTP Series 3 Plan F - IDCW REINVESTMENT</v>
          </cell>
        </row>
        <row r="99">
          <cell r="C99" t="str">
            <v>178</v>
          </cell>
          <cell r="D99" t="str">
            <v>Baroda BNP Paribas Mutual Fund</v>
          </cell>
          <cell r="E99" t="str">
            <v>85</v>
          </cell>
          <cell r="F99" t="str">
            <v>BNP Paribas FTP Series 3 Plan F</v>
          </cell>
          <cell r="G99" t="str">
            <v>QG</v>
          </cell>
          <cell r="H99" t="str">
            <v>QUARTERLY PLAN A GROWTH</v>
          </cell>
          <cell r="I99" t="str">
            <v>G</v>
          </cell>
          <cell r="J99" t="str">
            <v xml:space="preserve">GROWTH </v>
          </cell>
          <cell r="K99" t="str">
            <v>Crescenzo,</v>
          </cell>
          <cell r="L99" t="str">
            <v>7th Floor, G-Block,</v>
          </cell>
          <cell r="M99" t="str">
            <v>Bandra Kurla Complex</v>
          </cell>
          <cell r="N99" t="str">
            <v>Mumbai</v>
          </cell>
          <cell r="O99">
            <v>400051</v>
          </cell>
          <cell r="P99" t="str">
            <v>022 69209600</v>
          </cell>
          <cell r="R99" t="str">
            <v>BNPMF</v>
          </cell>
          <cell r="S99" t="str">
            <v>Z</v>
          </cell>
          <cell r="T99">
            <v>39020</v>
          </cell>
          <cell r="U99">
            <v>39020</v>
          </cell>
          <cell r="V99">
            <v>4</v>
          </cell>
          <cell r="W99" t="str">
            <v>N</v>
          </cell>
          <cell r="X99">
            <v>0</v>
          </cell>
          <cell r="Y99" t="str">
            <v xml:space="preserve">BNP Paribas FTP Series 3 Plan F - QUARTERLY PLAN A GROWTH GROWTH </v>
          </cell>
        </row>
        <row r="100">
          <cell r="C100" t="str">
            <v>178</v>
          </cell>
          <cell r="D100" t="str">
            <v>Baroda BNP Paribas Mutual Fund</v>
          </cell>
          <cell r="E100" t="str">
            <v>86</v>
          </cell>
          <cell r="F100" t="str">
            <v>BNP Paribas FTP Series 3 Plan G</v>
          </cell>
          <cell r="G100" t="str">
            <v>QD</v>
          </cell>
          <cell r="H100" t="str">
            <v>IDCW</v>
          </cell>
          <cell r="I100" t="str">
            <v>D</v>
          </cell>
          <cell r="J100" t="str">
            <v>PAYOUT</v>
          </cell>
          <cell r="K100" t="str">
            <v>Crescenzo,</v>
          </cell>
          <cell r="L100" t="str">
            <v>7th Floor, G-Block,</v>
          </cell>
          <cell r="M100" t="str">
            <v>Bandra Kurla Complex</v>
          </cell>
          <cell r="N100" t="str">
            <v>Mumbai</v>
          </cell>
          <cell r="O100">
            <v>400051</v>
          </cell>
          <cell r="P100" t="str">
            <v>022 69209600</v>
          </cell>
          <cell r="R100" t="str">
            <v>BNPMF</v>
          </cell>
          <cell r="S100" t="str">
            <v>Z</v>
          </cell>
          <cell r="T100">
            <v>39028</v>
          </cell>
          <cell r="U100">
            <v>39028</v>
          </cell>
          <cell r="V100">
            <v>4</v>
          </cell>
          <cell r="W100" t="str">
            <v>N</v>
          </cell>
          <cell r="X100">
            <v>0</v>
          </cell>
          <cell r="Y100" t="str">
            <v>BNP Paribas FTP Series 3 Plan G - IDCW PAYOUT</v>
          </cell>
        </row>
        <row r="101">
          <cell r="C101" t="str">
            <v>178</v>
          </cell>
          <cell r="D101" t="str">
            <v>Baroda BNP Paribas Mutual Fund</v>
          </cell>
          <cell r="E101" t="str">
            <v>86</v>
          </cell>
          <cell r="F101" t="str">
            <v>BNP Paribas FTP Series 3 Plan G</v>
          </cell>
          <cell r="G101" t="str">
            <v>QD</v>
          </cell>
          <cell r="H101" t="str">
            <v>IDCW</v>
          </cell>
          <cell r="I101" t="str">
            <v>R</v>
          </cell>
          <cell r="J101" t="str">
            <v>REINVESTMENT</v>
          </cell>
          <cell r="K101" t="str">
            <v>Crescenzo,</v>
          </cell>
          <cell r="L101" t="str">
            <v>7th Floor, G-Block,</v>
          </cell>
          <cell r="M101" t="str">
            <v>Bandra Kurla Complex</v>
          </cell>
          <cell r="N101" t="str">
            <v>Mumbai</v>
          </cell>
          <cell r="O101">
            <v>400051</v>
          </cell>
          <cell r="P101" t="str">
            <v>022 69209600</v>
          </cell>
          <cell r="R101" t="str">
            <v>BNPMF</v>
          </cell>
          <cell r="S101" t="str">
            <v>Z</v>
          </cell>
          <cell r="T101">
            <v>39028</v>
          </cell>
          <cell r="U101">
            <v>39028</v>
          </cell>
          <cell r="V101">
            <v>4</v>
          </cell>
          <cell r="W101" t="str">
            <v>N</v>
          </cell>
          <cell r="X101">
            <v>0</v>
          </cell>
          <cell r="Y101" t="str">
            <v>BNP Paribas FTP Series 3 Plan G - IDCW REINVESTMENT</v>
          </cell>
        </row>
        <row r="102">
          <cell r="C102" t="str">
            <v>178</v>
          </cell>
          <cell r="D102" t="str">
            <v>Baroda BNP Paribas Mutual Fund</v>
          </cell>
          <cell r="E102" t="str">
            <v>86</v>
          </cell>
          <cell r="F102" t="str">
            <v>BNP Paribas FTP Series 3 Plan G</v>
          </cell>
          <cell r="G102" t="str">
            <v>QG</v>
          </cell>
          <cell r="H102" t="str">
            <v>QUARTERLY PLAN A GROWTH</v>
          </cell>
          <cell r="I102" t="str">
            <v>G</v>
          </cell>
          <cell r="J102" t="str">
            <v xml:space="preserve">GROWTH </v>
          </cell>
          <cell r="K102" t="str">
            <v>Crescenzo,</v>
          </cell>
          <cell r="L102" t="str">
            <v>7th Floor, G-Block,</v>
          </cell>
          <cell r="M102" t="str">
            <v>Bandra Kurla Complex</v>
          </cell>
          <cell r="N102" t="str">
            <v>Mumbai</v>
          </cell>
          <cell r="O102">
            <v>400051</v>
          </cell>
          <cell r="P102" t="str">
            <v>022 69209600</v>
          </cell>
          <cell r="R102" t="str">
            <v>BNPMF</v>
          </cell>
          <cell r="S102" t="str">
            <v>Z</v>
          </cell>
          <cell r="T102">
            <v>39028</v>
          </cell>
          <cell r="U102">
            <v>39028</v>
          </cell>
          <cell r="V102">
            <v>4</v>
          </cell>
          <cell r="W102" t="str">
            <v>N</v>
          </cell>
          <cell r="X102">
            <v>0</v>
          </cell>
          <cell r="Y102" t="str">
            <v xml:space="preserve">BNP Paribas FTP Series 3 Plan G - QUARTERLY PLAN A GROWTH GROWTH </v>
          </cell>
        </row>
        <row r="103">
          <cell r="C103" t="str">
            <v>178</v>
          </cell>
          <cell r="D103" t="str">
            <v>Baroda BNP Paribas Mutual Fund</v>
          </cell>
          <cell r="E103" t="str">
            <v>I1</v>
          </cell>
          <cell r="F103" t="str">
            <v>BNP Paribas Interval Fund Quarterly Plan I</v>
          </cell>
          <cell r="G103" t="str">
            <v>QI</v>
          </cell>
          <cell r="H103" t="str">
            <v>QUARTERLY PLAN I INTERVAL IDCW-RED</v>
          </cell>
          <cell r="I103" t="str">
            <v>R</v>
          </cell>
          <cell r="J103" t="str">
            <v>REINVESTMENT</v>
          </cell>
          <cell r="K103" t="str">
            <v>Crescenzo,</v>
          </cell>
          <cell r="L103" t="str">
            <v>7th Floor, G-Block,</v>
          </cell>
          <cell r="M103" t="str">
            <v>Bandra Kurla Complex</v>
          </cell>
          <cell r="N103" t="str">
            <v>Mumbai</v>
          </cell>
          <cell r="O103">
            <v>400051</v>
          </cell>
          <cell r="P103" t="str">
            <v>022 69209600</v>
          </cell>
          <cell r="R103" t="str">
            <v>BNPMF</v>
          </cell>
          <cell r="S103" t="str">
            <v>Z</v>
          </cell>
          <cell r="T103">
            <v>39344</v>
          </cell>
          <cell r="U103">
            <v>39344</v>
          </cell>
          <cell r="V103">
            <v>4</v>
          </cell>
          <cell r="W103" t="str">
            <v>N</v>
          </cell>
          <cell r="X103">
            <v>0</v>
          </cell>
          <cell r="Y103" t="str">
            <v>BNP Paribas Interval Fund Quarterly Plan I - QUARTERLY PLAN I INTERVAL IDCW-RED REINVESTMENT</v>
          </cell>
        </row>
        <row r="104">
          <cell r="C104" t="str">
            <v>178</v>
          </cell>
          <cell r="D104" t="str">
            <v>Baroda BNP Paribas Mutual Fund</v>
          </cell>
          <cell r="E104" t="str">
            <v>I1</v>
          </cell>
          <cell r="F104" t="str">
            <v>BNP Paribas Interval Fund Quarterly Plan I</v>
          </cell>
          <cell r="G104" t="str">
            <v>QR</v>
          </cell>
          <cell r="H104" t="str">
            <v>QTRLY. PLAN I QUARTERLY IDCW -REN</v>
          </cell>
          <cell r="I104" t="str">
            <v>D</v>
          </cell>
          <cell r="J104" t="str">
            <v>PAYOUT</v>
          </cell>
          <cell r="K104" t="str">
            <v>Crescenzo,</v>
          </cell>
          <cell r="L104" t="str">
            <v>7th Floor, G-Block,</v>
          </cell>
          <cell r="M104" t="str">
            <v>Bandra Kurla Complex</v>
          </cell>
          <cell r="N104" t="str">
            <v>Mumbai</v>
          </cell>
          <cell r="O104">
            <v>400051</v>
          </cell>
          <cell r="P104" t="str">
            <v>022 69209600</v>
          </cell>
          <cell r="R104" t="str">
            <v>BNPMF</v>
          </cell>
          <cell r="S104" t="str">
            <v>Z</v>
          </cell>
          <cell r="T104">
            <v>39344</v>
          </cell>
          <cell r="U104">
            <v>39344</v>
          </cell>
          <cell r="V104">
            <v>4</v>
          </cell>
          <cell r="W104" t="str">
            <v>N</v>
          </cell>
          <cell r="X104">
            <v>0</v>
          </cell>
          <cell r="Y104" t="str">
            <v>BNP Paribas Interval Fund Quarterly Plan I - QTRLY. PLAN I QUARTERLY IDCW -REN PAYOUT</v>
          </cell>
        </row>
        <row r="105">
          <cell r="C105" t="str">
            <v>178</v>
          </cell>
          <cell r="D105" t="str">
            <v>Baroda BNP Paribas Mutual Fund</v>
          </cell>
          <cell r="E105" t="str">
            <v>I1</v>
          </cell>
          <cell r="F105" t="str">
            <v>BNP Paribas Interval Fund Quarterly Plan I</v>
          </cell>
          <cell r="G105" t="str">
            <v>QR</v>
          </cell>
          <cell r="H105" t="str">
            <v>QTRLY. PLAN I QUARTERLY IDCW -REN</v>
          </cell>
          <cell r="I105" t="str">
            <v>R</v>
          </cell>
          <cell r="J105" t="str">
            <v>REINVESTMENT</v>
          </cell>
          <cell r="K105" t="str">
            <v>Crescenzo,</v>
          </cell>
          <cell r="L105" t="str">
            <v>7th Floor, G-Block,</v>
          </cell>
          <cell r="M105" t="str">
            <v>Bandra Kurla Complex</v>
          </cell>
          <cell r="N105" t="str">
            <v>Mumbai</v>
          </cell>
          <cell r="O105">
            <v>400051</v>
          </cell>
          <cell r="P105" t="str">
            <v>022 69209600</v>
          </cell>
          <cell r="R105" t="str">
            <v>BNPMF</v>
          </cell>
          <cell r="S105" t="str">
            <v>Z</v>
          </cell>
          <cell r="T105">
            <v>39344</v>
          </cell>
          <cell r="U105">
            <v>39344</v>
          </cell>
          <cell r="V105">
            <v>4</v>
          </cell>
          <cell r="W105" t="str">
            <v>N</v>
          </cell>
          <cell r="X105">
            <v>0</v>
          </cell>
          <cell r="Y105" t="str">
            <v>BNP Paribas Interval Fund Quarterly Plan I - QTRLY. PLAN I QUARTERLY IDCW -REN REINVESTMENT</v>
          </cell>
        </row>
        <row r="106">
          <cell r="C106" t="str">
            <v>178</v>
          </cell>
          <cell r="D106" t="str">
            <v>Baroda BNP Paribas Mutual Fund</v>
          </cell>
          <cell r="E106" t="str">
            <v>I1</v>
          </cell>
          <cell r="F106" t="str">
            <v>BNP Paribas Interval Fund Quarterly Plan I</v>
          </cell>
          <cell r="G106" t="str">
            <v>RG</v>
          </cell>
          <cell r="H106" t="str">
            <v>GROWTH-RED</v>
          </cell>
          <cell r="I106" t="str">
            <v>G</v>
          </cell>
          <cell r="J106" t="str">
            <v xml:space="preserve">GROWTH </v>
          </cell>
          <cell r="K106" t="str">
            <v>Crescenzo,</v>
          </cell>
          <cell r="L106" t="str">
            <v>7th Floor, G-Block,</v>
          </cell>
          <cell r="M106" t="str">
            <v>Bandra Kurla Complex</v>
          </cell>
          <cell r="N106" t="str">
            <v>Mumbai</v>
          </cell>
          <cell r="O106">
            <v>400051</v>
          </cell>
          <cell r="P106" t="str">
            <v>022 69209600</v>
          </cell>
          <cell r="R106" t="str">
            <v>BNPMF</v>
          </cell>
          <cell r="S106" t="str">
            <v>Z</v>
          </cell>
          <cell r="T106">
            <v>39344</v>
          </cell>
          <cell r="U106">
            <v>39344</v>
          </cell>
          <cell r="V106">
            <v>4</v>
          </cell>
          <cell r="W106" t="str">
            <v>N</v>
          </cell>
          <cell r="X106">
            <v>0</v>
          </cell>
          <cell r="Y106" t="str">
            <v xml:space="preserve">BNP Paribas Interval Fund Quarterly Plan I - GROWTH-RED GROWTH </v>
          </cell>
        </row>
        <row r="107">
          <cell r="C107" t="str">
            <v>178</v>
          </cell>
          <cell r="D107" t="str">
            <v>Baroda BNP Paribas Mutual Fund</v>
          </cell>
          <cell r="E107" t="str">
            <v>I2</v>
          </cell>
          <cell r="F107" t="str">
            <v>BNP Paribas Interval Fund Series2 Qtly PlanN</v>
          </cell>
          <cell r="G107" t="str">
            <v>DR</v>
          </cell>
          <cell r="H107" t="str">
            <v>QTLY PL N INTERVAL IDCW-REDEMTN</v>
          </cell>
          <cell r="I107" t="str">
            <v>D</v>
          </cell>
          <cell r="J107" t="str">
            <v>PAYOUT</v>
          </cell>
          <cell r="K107" t="str">
            <v>Crescenzo,</v>
          </cell>
          <cell r="L107" t="str">
            <v>7th Floor, G-Block,</v>
          </cell>
          <cell r="M107" t="str">
            <v>Bandra Kurla Complex</v>
          </cell>
          <cell r="N107" t="str">
            <v>Mumbai</v>
          </cell>
          <cell r="O107">
            <v>400051</v>
          </cell>
          <cell r="P107" t="str">
            <v>022 69209600</v>
          </cell>
          <cell r="R107" t="str">
            <v>BNPMF</v>
          </cell>
          <cell r="S107" t="str">
            <v>Z</v>
          </cell>
          <cell r="T107">
            <v>39631</v>
          </cell>
          <cell r="U107">
            <v>39631</v>
          </cell>
          <cell r="V107">
            <v>4</v>
          </cell>
          <cell r="W107" t="str">
            <v>N</v>
          </cell>
          <cell r="X107">
            <v>0</v>
          </cell>
          <cell r="Y107" t="str">
            <v>BNP Paribas Interval Fund Series2 Qtly PlanN - QTLY PL N INTERVAL IDCW-REDEMTN PAYOUT</v>
          </cell>
        </row>
        <row r="108">
          <cell r="C108" t="str">
            <v>178</v>
          </cell>
          <cell r="D108" t="str">
            <v>Baroda BNP Paribas Mutual Fund</v>
          </cell>
          <cell r="E108" t="str">
            <v>I2</v>
          </cell>
          <cell r="F108" t="str">
            <v>BNP Paribas Interval Fund Series2 Qtly PlanN</v>
          </cell>
          <cell r="G108" t="str">
            <v>DR</v>
          </cell>
          <cell r="H108" t="str">
            <v>QTLY PL N INTERVAL IDCW-REDEMTN</v>
          </cell>
          <cell r="I108" t="str">
            <v>R</v>
          </cell>
          <cell r="J108" t="str">
            <v>REINVESTMENT</v>
          </cell>
          <cell r="K108" t="str">
            <v>Crescenzo,</v>
          </cell>
          <cell r="L108" t="str">
            <v>7th Floor, G-Block,</v>
          </cell>
          <cell r="M108" t="str">
            <v>Bandra Kurla Complex</v>
          </cell>
          <cell r="N108" t="str">
            <v>Mumbai</v>
          </cell>
          <cell r="O108">
            <v>400051</v>
          </cell>
          <cell r="P108" t="str">
            <v>022 69209600</v>
          </cell>
          <cell r="R108" t="str">
            <v>BNPMF</v>
          </cell>
          <cell r="S108" t="str">
            <v>Z</v>
          </cell>
          <cell r="T108">
            <v>39631</v>
          </cell>
          <cell r="U108">
            <v>39631</v>
          </cell>
          <cell r="V108">
            <v>4</v>
          </cell>
          <cell r="W108" t="str">
            <v>N</v>
          </cell>
          <cell r="X108">
            <v>0</v>
          </cell>
          <cell r="Y108" t="str">
            <v>BNP Paribas Interval Fund Series2 Qtly PlanN - QTLY PL N INTERVAL IDCW-REDEMTN REINVESTMENT</v>
          </cell>
        </row>
        <row r="109">
          <cell r="C109" t="str">
            <v>178</v>
          </cell>
          <cell r="D109" t="str">
            <v>Baroda BNP Paribas Mutual Fund</v>
          </cell>
          <cell r="E109" t="str">
            <v>I2</v>
          </cell>
          <cell r="F109" t="str">
            <v>BNP Paribas Interval Fund Series2 Qtly PlanN</v>
          </cell>
          <cell r="G109" t="str">
            <v>QD</v>
          </cell>
          <cell r="H109" t="str">
            <v>QTLY PL N MTHLY IDCW-RENEWAL</v>
          </cell>
          <cell r="I109" t="str">
            <v>D</v>
          </cell>
          <cell r="J109" t="str">
            <v>PAYOUT</v>
          </cell>
          <cell r="K109" t="str">
            <v>Crescenzo,</v>
          </cell>
          <cell r="L109" t="str">
            <v>7th Floor, G-Block,</v>
          </cell>
          <cell r="M109" t="str">
            <v>Bandra Kurla Complex</v>
          </cell>
          <cell r="N109" t="str">
            <v>Mumbai</v>
          </cell>
          <cell r="O109">
            <v>400051</v>
          </cell>
          <cell r="P109" t="str">
            <v>022 69209600</v>
          </cell>
          <cell r="R109" t="str">
            <v>BNPMF</v>
          </cell>
          <cell r="S109" t="str">
            <v>Z</v>
          </cell>
          <cell r="T109">
            <v>39631</v>
          </cell>
          <cell r="U109">
            <v>39631</v>
          </cell>
          <cell r="V109">
            <v>4</v>
          </cell>
          <cell r="W109" t="str">
            <v>N</v>
          </cell>
          <cell r="X109">
            <v>0</v>
          </cell>
          <cell r="Y109" t="str">
            <v>BNP Paribas Interval Fund Series2 Qtly PlanN - QTLY PL N MTHLY IDCW-RENEWAL PAYOUT</v>
          </cell>
        </row>
        <row r="110">
          <cell r="C110" t="str">
            <v>178</v>
          </cell>
          <cell r="D110" t="str">
            <v>Baroda BNP Paribas Mutual Fund</v>
          </cell>
          <cell r="E110" t="str">
            <v>I2</v>
          </cell>
          <cell r="F110" t="str">
            <v>BNP Paribas Interval Fund Series2 Qtly PlanN</v>
          </cell>
          <cell r="G110" t="str">
            <v>QD</v>
          </cell>
          <cell r="H110" t="str">
            <v>QTLY PL N MTHLY IDCW-RENEWAL</v>
          </cell>
          <cell r="I110" t="str">
            <v>R</v>
          </cell>
          <cell r="J110" t="str">
            <v>REINVESTMENT</v>
          </cell>
          <cell r="K110" t="str">
            <v>Crescenzo,</v>
          </cell>
          <cell r="L110" t="str">
            <v>7th Floor, G-Block,</v>
          </cell>
          <cell r="M110" t="str">
            <v>Bandra Kurla Complex</v>
          </cell>
          <cell r="N110" t="str">
            <v>Mumbai</v>
          </cell>
          <cell r="O110">
            <v>400051</v>
          </cell>
          <cell r="P110" t="str">
            <v>022 69209600</v>
          </cell>
          <cell r="R110" t="str">
            <v>BNPMF</v>
          </cell>
          <cell r="S110" t="str">
            <v>Z</v>
          </cell>
          <cell r="T110">
            <v>39631</v>
          </cell>
          <cell r="U110">
            <v>39631</v>
          </cell>
          <cell r="V110">
            <v>4</v>
          </cell>
          <cell r="W110" t="str">
            <v>N</v>
          </cell>
          <cell r="X110">
            <v>0</v>
          </cell>
          <cell r="Y110" t="str">
            <v>BNP Paribas Interval Fund Series2 Qtly PlanN - QTLY PL N MTHLY IDCW-RENEWAL REINVESTMENT</v>
          </cell>
        </row>
        <row r="111">
          <cell r="C111" t="str">
            <v>178</v>
          </cell>
          <cell r="D111" t="str">
            <v>Baroda BNP Paribas Mutual Fund</v>
          </cell>
          <cell r="E111" t="str">
            <v>I2</v>
          </cell>
          <cell r="F111" t="str">
            <v>BNP Paribas Interval Fund Series2 Qtly PlanN</v>
          </cell>
          <cell r="G111" t="str">
            <v>QG</v>
          </cell>
          <cell r="H111" t="str">
            <v>GROWTH- RENEWAL</v>
          </cell>
          <cell r="I111" t="str">
            <v>G</v>
          </cell>
          <cell r="J111" t="str">
            <v xml:space="preserve">GROWTH </v>
          </cell>
          <cell r="K111" t="str">
            <v>Crescenzo,</v>
          </cell>
          <cell r="L111" t="str">
            <v>7th Floor, G-Block,</v>
          </cell>
          <cell r="M111" t="str">
            <v>Bandra Kurla Complex</v>
          </cell>
          <cell r="N111" t="str">
            <v>Mumbai</v>
          </cell>
          <cell r="O111">
            <v>400051</v>
          </cell>
          <cell r="P111" t="str">
            <v>022 69209600</v>
          </cell>
          <cell r="R111" t="str">
            <v>BNPMF</v>
          </cell>
          <cell r="S111" t="str">
            <v>Z</v>
          </cell>
          <cell r="T111">
            <v>39631</v>
          </cell>
          <cell r="U111">
            <v>39631</v>
          </cell>
          <cell r="V111">
            <v>4</v>
          </cell>
          <cell r="W111" t="str">
            <v>N</v>
          </cell>
          <cell r="X111">
            <v>0</v>
          </cell>
          <cell r="Y111" t="str">
            <v xml:space="preserve">BNP Paribas Interval Fund Series2 Qtly PlanN - GROWTH- RENEWAL GROWTH </v>
          </cell>
        </row>
        <row r="112">
          <cell r="C112" t="str">
            <v>178</v>
          </cell>
          <cell r="D112" t="str">
            <v>Baroda BNP Paribas Mutual Fund</v>
          </cell>
          <cell r="E112" t="str">
            <v>I2</v>
          </cell>
          <cell r="F112" t="str">
            <v>BNP Paribas Interval Fund Series2 Qtly PlanN</v>
          </cell>
          <cell r="G112" t="str">
            <v>QR</v>
          </cell>
          <cell r="H112" t="str">
            <v>QTLY PL N MTHLY IDCW- REDEMTN</v>
          </cell>
          <cell r="I112" t="str">
            <v>D</v>
          </cell>
          <cell r="J112" t="str">
            <v>PAYOUT</v>
          </cell>
          <cell r="K112" t="str">
            <v>Crescenzo,</v>
          </cell>
          <cell r="L112" t="str">
            <v>7th Floor, G-Block,</v>
          </cell>
          <cell r="M112" t="str">
            <v>Bandra Kurla Complex</v>
          </cell>
          <cell r="N112" t="str">
            <v>Mumbai</v>
          </cell>
          <cell r="O112">
            <v>400051</v>
          </cell>
          <cell r="P112" t="str">
            <v>022 69209600</v>
          </cell>
          <cell r="R112" t="str">
            <v>BNPMF</v>
          </cell>
          <cell r="S112" t="str">
            <v>Z</v>
          </cell>
          <cell r="T112">
            <v>39631</v>
          </cell>
          <cell r="U112">
            <v>39631</v>
          </cell>
          <cell r="V112">
            <v>4</v>
          </cell>
          <cell r="W112" t="str">
            <v>N</v>
          </cell>
          <cell r="X112">
            <v>0</v>
          </cell>
          <cell r="Y112" t="str">
            <v>BNP Paribas Interval Fund Series2 Qtly PlanN - QTLY PL N MTHLY IDCW- REDEMTN PAYOUT</v>
          </cell>
        </row>
        <row r="113">
          <cell r="C113" t="str">
            <v>178</v>
          </cell>
          <cell r="D113" t="str">
            <v>Baroda BNP Paribas Mutual Fund</v>
          </cell>
          <cell r="E113" t="str">
            <v>I2</v>
          </cell>
          <cell r="F113" t="str">
            <v>BNP Paribas Interval Fund Series2 Qtly PlanN</v>
          </cell>
          <cell r="G113" t="str">
            <v>QR</v>
          </cell>
          <cell r="H113" t="str">
            <v>QTLY PL N MTHLY IDCW- REDEMTN</v>
          </cell>
          <cell r="I113" t="str">
            <v>R</v>
          </cell>
          <cell r="J113" t="str">
            <v>REINVESTMENT</v>
          </cell>
          <cell r="K113" t="str">
            <v>Crescenzo,</v>
          </cell>
          <cell r="L113" t="str">
            <v>7th Floor, G-Block,</v>
          </cell>
          <cell r="M113" t="str">
            <v>Bandra Kurla Complex</v>
          </cell>
          <cell r="N113" t="str">
            <v>Mumbai</v>
          </cell>
          <cell r="O113">
            <v>400051</v>
          </cell>
          <cell r="P113" t="str">
            <v>022 69209600</v>
          </cell>
          <cell r="R113" t="str">
            <v>BNPMF</v>
          </cell>
          <cell r="S113" t="str">
            <v>Z</v>
          </cell>
          <cell r="T113">
            <v>39631</v>
          </cell>
          <cell r="U113">
            <v>39631</v>
          </cell>
          <cell r="V113">
            <v>4</v>
          </cell>
          <cell r="W113" t="str">
            <v>N</v>
          </cell>
          <cell r="X113">
            <v>0</v>
          </cell>
          <cell r="Y113" t="str">
            <v>BNP Paribas Interval Fund Series2 Qtly PlanN - QTLY PL N MTHLY IDCW- REDEMTN REINVESTMENT</v>
          </cell>
        </row>
        <row r="114">
          <cell r="C114" t="str">
            <v>178</v>
          </cell>
          <cell r="D114" t="str">
            <v>Baroda BNP Paribas Mutual Fund</v>
          </cell>
          <cell r="E114" t="str">
            <v>I2</v>
          </cell>
          <cell r="F114" t="str">
            <v>BNP Paribas Interval Fund Series2 Qtly PlanN</v>
          </cell>
          <cell r="G114" t="str">
            <v>RG</v>
          </cell>
          <cell r="H114" t="str">
            <v>QTLY PL N GRO- REDEMPTION</v>
          </cell>
          <cell r="I114" t="str">
            <v>G</v>
          </cell>
          <cell r="J114" t="str">
            <v xml:space="preserve">GROWTH </v>
          </cell>
          <cell r="K114" t="str">
            <v>Crescenzo,</v>
          </cell>
          <cell r="L114" t="str">
            <v>7th Floor, G-Block,</v>
          </cell>
          <cell r="M114" t="str">
            <v>Bandra Kurla Complex</v>
          </cell>
          <cell r="N114" t="str">
            <v>Mumbai</v>
          </cell>
          <cell r="O114">
            <v>400051</v>
          </cell>
          <cell r="P114" t="str">
            <v>022 69209600</v>
          </cell>
          <cell r="R114" t="str">
            <v>BNPMF</v>
          </cell>
          <cell r="S114" t="str">
            <v>Z</v>
          </cell>
          <cell r="T114">
            <v>39631</v>
          </cell>
          <cell r="U114">
            <v>39631</v>
          </cell>
          <cell r="V114">
            <v>4</v>
          </cell>
          <cell r="W114" t="str">
            <v>N</v>
          </cell>
          <cell r="X114">
            <v>0</v>
          </cell>
          <cell r="Y114" t="str">
            <v xml:space="preserve">BNP Paribas Interval Fund Series2 Qtly PlanN - QTLY PL N GRO- REDEMPTION GROWTH </v>
          </cell>
        </row>
        <row r="115">
          <cell r="C115" t="str">
            <v>178</v>
          </cell>
          <cell r="D115" t="str">
            <v>Baroda BNP Paribas Mutual Fund</v>
          </cell>
          <cell r="E115" t="str">
            <v>I2</v>
          </cell>
          <cell r="F115" t="str">
            <v>BNP Paribas Interval Fund Series2 Qtly PlanN</v>
          </cell>
          <cell r="G115" t="str">
            <v>RQ</v>
          </cell>
          <cell r="H115" t="str">
            <v>INTERVAL IDCW-RENEWAL</v>
          </cell>
          <cell r="I115" t="str">
            <v>D</v>
          </cell>
          <cell r="J115" t="str">
            <v>PAYOUT</v>
          </cell>
          <cell r="K115" t="str">
            <v>Crescenzo,</v>
          </cell>
          <cell r="L115" t="str">
            <v>7th Floor, G-Block,</v>
          </cell>
          <cell r="M115" t="str">
            <v>Bandra Kurla Complex</v>
          </cell>
          <cell r="N115" t="str">
            <v>Mumbai</v>
          </cell>
          <cell r="O115">
            <v>400051</v>
          </cell>
          <cell r="P115" t="str">
            <v>022 69209600</v>
          </cell>
          <cell r="R115" t="str">
            <v>BNPMF</v>
          </cell>
          <cell r="S115" t="str">
            <v>Z</v>
          </cell>
          <cell r="T115">
            <v>39631</v>
          </cell>
          <cell r="U115">
            <v>39631</v>
          </cell>
          <cell r="V115">
            <v>4</v>
          </cell>
          <cell r="W115" t="str">
            <v>N</v>
          </cell>
          <cell r="X115">
            <v>0</v>
          </cell>
          <cell r="Y115" t="str">
            <v>BNP Paribas Interval Fund Series2 Qtly PlanN - INTERVAL IDCW-RENEWAL PAYOUT</v>
          </cell>
        </row>
        <row r="116">
          <cell r="C116" t="str">
            <v>178</v>
          </cell>
          <cell r="D116" t="str">
            <v>Baroda BNP Paribas Mutual Fund</v>
          </cell>
          <cell r="E116" t="str">
            <v>I2</v>
          </cell>
          <cell r="F116" t="str">
            <v>BNP Paribas Interval Fund Series2 Qtly PlanN</v>
          </cell>
          <cell r="G116" t="str">
            <v>RQ</v>
          </cell>
          <cell r="H116" t="str">
            <v>INTERVAL IDCW-RENEWAL</v>
          </cell>
          <cell r="I116" t="str">
            <v>R</v>
          </cell>
          <cell r="J116" t="str">
            <v>REINVESTMENT</v>
          </cell>
          <cell r="K116" t="str">
            <v>Crescenzo,</v>
          </cell>
          <cell r="L116" t="str">
            <v>7th Floor, G-Block,</v>
          </cell>
          <cell r="M116" t="str">
            <v>Bandra Kurla Complex</v>
          </cell>
          <cell r="N116" t="str">
            <v>Mumbai</v>
          </cell>
          <cell r="O116">
            <v>400051</v>
          </cell>
          <cell r="P116" t="str">
            <v>022 69209600</v>
          </cell>
          <cell r="R116" t="str">
            <v>BNPMF</v>
          </cell>
          <cell r="S116" t="str">
            <v>Z</v>
          </cell>
          <cell r="T116">
            <v>39631</v>
          </cell>
          <cell r="U116">
            <v>39631</v>
          </cell>
          <cell r="V116">
            <v>4</v>
          </cell>
          <cell r="W116" t="str">
            <v>N</v>
          </cell>
          <cell r="X116">
            <v>0</v>
          </cell>
          <cell r="Y116" t="str">
            <v>BNP Paribas Interval Fund Series2 Qtly PlanN - INTERVAL IDCW-RENEWAL REINVESTMENT</v>
          </cell>
        </row>
        <row r="117">
          <cell r="C117" t="str">
            <v>178</v>
          </cell>
          <cell r="D117" t="str">
            <v>Baroda BNP Paribas Mutual Fund</v>
          </cell>
          <cell r="E117" t="str">
            <v>IC</v>
          </cell>
          <cell r="F117" t="str">
            <v>BARODA BNP PARIBAS INDIA CONSUMPTION FUND</v>
          </cell>
          <cell r="G117" t="str">
            <v>DD</v>
          </cell>
          <cell r="H117" t="str">
            <v>DIRECT IDCW</v>
          </cell>
          <cell r="I117" t="str">
            <v>D</v>
          </cell>
          <cell r="J117" t="str">
            <v>PAYOUT</v>
          </cell>
          <cell r="K117" t="str">
            <v>Crescenzo,</v>
          </cell>
          <cell r="L117" t="str">
            <v>7th Floor, G-Block,</v>
          </cell>
          <cell r="M117" t="str">
            <v>Bandra Kurla Complex</v>
          </cell>
          <cell r="N117" t="str">
            <v>Mumbai</v>
          </cell>
          <cell r="O117">
            <v>400051</v>
          </cell>
          <cell r="P117" t="str">
            <v>022 69209600</v>
          </cell>
          <cell r="R117" t="str">
            <v>BNPMF</v>
          </cell>
          <cell r="S117" t="str">
            <v>Y</v>
          </cell>
          <cell r="T117">
            <v>43350</v>
          </cell>
          <cell r="U117">
            <v>43325</v>
          </cell>
          <cell r="V117">
            <v>4</v>
          </cell>
          <cell r="W117" t="str">
            <v>EQUITY</v>
          </cell>
          <cell r="X117">
            <v>0</v>
          </cell>
          <cell r="Y117" t="str">
            <v>BARODA BNP PARIBAS INDIA CONSUMPTION FUND - DIRECT IDCW PAYOUT</v>
          </cell>
        </row>
        <row r="118">
          <cell r="C118" t="str">
            <v>178</v>
          </cell>
          <cell r="D118" t="str">
            <v>Baroda BNP Paribas Mutual Fund</v>
          </cell>
          <cell r="E118" t="str">
            <v>IC</v>
          </cell>
          <cell r="F118" t="str">
            <v>BARODA BNP PARIBAS INDIA CONSUMPTION FUND</v>
          </cell>
          <cell r="G118" t="str">
            <v>DD</v>
          </cell>
          <cell r="H118" t="str">
            <v>DIRECT IDCW</v>
          </cell>
          <cell r="I118" t="str">
            <v>R</v>
          </cell>
          <cell r="J118" t="str">
            <v>REINVESTMENT</v>
          </cell>
          <cell r="K118" t="str">
            <v>Crescenzo,</v>
          </cell>
          <cell r="L118" t="str">
            <v>7th Floor, G-Block,</v>
          </cell>
          <cell r="M118" t="str">
            <v>Bandra Kurla Complex</v>
          </cell>
          <cell r="N118" t="str">
            <v>Mumbai</v>
          </cell>
          <cell r="O118">
            <v>400051</v>
          </cell>
          <cell r="P118" t="str">
            <v>022 69209600</v>
          </cell>
          <cell r="R118" t="str">
            <v>BNPMF</v>
          </cell>
          <cell r="S118" t="str">
            <v>Y</v>
          </cell>
          <cell r="T118">
            <v>43350</v>
          </cell>
          <cell r="U118">
            <v>43325</v>
          </cell>
          <cell r="V118">
            <v>4</v>
          </cell>
          <cell r="W118" t="str">
            <v>EQUITY</v>
          </cell>
          <cell r="X118">
            <v>0</v>
          </cell>
          <cell r="Y118" t="str">
            <v>BARODA BNP PARIBAS INDIA CONSUMPTION FUND - DIRECT IDCW REINVESTMENT</v>
          </cell>
        </row>
        <row r="119">
          <cell r="C119" t="str">
            <v>178</v>
          </cell>
          <cell r="D119" t="str">
            <v>Baroda BNP Paribas Mutual Fund</v>
          </cell>
          <cell r="E119" t="str">
            <v>IC</v>
          </cell>
          <cell r="F119" t="str">
            <v>BARODA BNP PARIBAS INDIA CONSUMPTION FUND</v>
          </cell>
          <cell r="G119" t="str">
            <v>DG</v>
          </cell>
          <cell r="H119" t="str">
            <v>DIRECT GROWTH</v>
          </cell>
          <cell r="I119" t="str">
            <v>G</v>
          </cell>
          <cell r="J119" t="str">
            <v>GROWTH</v>
          </cell>
          <cell r="K119" t="str">
            <v>Crescenzo,</v>
          </cell>
          <cell r="L119" t="str">
            <v>7th Floor, G-Block,</v>
          </cell>
          <cell r="M119" t="str">
            <v>Bandra Kurla Complex</v>
          </cell>
          <cell r="N119" t="str">
            <v>Mumbai</v>
          </cell>
          <cell r="O119">
            <v>400051</v>
          </cell>
          <cell r="P119" t="str">
            <v>022 69209600</v>
          </cell>
          <cell r="R119" t="str">
            <v>BNPMF</v>
          </cell>
          <cell r="S119" t="str">
            <v>Y</v>
          </cell>
          <cell r="T119">
            <v>43350</v>
          </cell>
          <cell r="U119">
            <v>43325</v>
          </cell>
          <cell r="V119">
            <v>4</v>
          </cell>
          <cell r="W119" t="str">
            <v>EQUITY</v>
          </cell>
          <cell r="X119">
            <v>0</v>
          </cell>
          <cell r="Y119" t="str">
            <v>BARODA BNP PARIBAS INDIA CONSUMPTION FUND - DIRECT GROWTH GROWTH</v>
          </cell>
        </row>
        <row r="120">
          <cell r="C120" t="str">
            <v>178</v>
          </cell>
          <cell r="D120" t="str">
            <v>Baroda BNP Paribas Mutual Fund</v>
          </cell>
          <cell r="E120" t="str">
            <v>IC</v>
          </cell>
          <cell r="F120" t="str">
            <v>BARODA BNP PARIBAS INDIA CONSUMPTION FUND</v>
          </cell>
          <cell r="G120" t="str">
            <v>RD</v>
          </cell>
          <cell r="H120" t="str">
            <v>REGULAR IDCW</v>
          </cell>
          <cell r="I120" t="str">
            <v>D</v>
          </cell>
          <cell r="J120" t="str">
            <v>PAYOUT</v>
          </cell>
          <cell r="K120" t="str">
            <v>Crescenzo,</v>
          </cell>
          <cell r="L120" t="str">
            <v>7th Floor, G-Block,</v>
          </cell>
          <cell r="M120" t="str">
            <v>Bandra Kurla Complex</v>
          </cell>
          <cell r="N120" t="str">
            <v>Mumbai</v>
          </cell>
          <cell r="O120">
            <v>400051</v>
          </cell>
          <cell r="P120" t="str">
            <v>022 69209600</v>
          </cell>
          <cell r="R120" t="str">
            <v>BNPMF</v>
          </cell>
          <cell r="S120" t="str">
            <v>Y</v>
          </cell>
          <cell r="T120">
            <v>43350</v>
          </cell>
          <cell r="U120">
            <v>43325</v>
          </cell>
          <cell r="V120">
            <v>4</v>
          </cell>
          <cell r="W120" t="str">
            <v>EQUITY</v>
          </cell>
          <cell r="X120">
            <v>0</v>
          </cell>
          <cell r="Y120" t="str">
            <v>BARODA BNP PARIBAS INDIA CONSUMPTION FUND - REGULAR IDCW PAYOUT</v>
          </cell>
        </row>
        <row r="121">
          <cell r="C121" t="str">
            <v>178</v>
          </cell>
          <cell r="D121" t="str">
            <v>Baroda BNP Paribas Mutual Fund</v>
          </cell>
          <cell r="E121" t="str">
            <v>IC</v>
          </cell>
          <cell r="F121" t="str">
            <v>BARODA BNP PARIBAS INDIA CONSUMPTION FUND</v>
          </cell>
          <cell r="G121" t="str">
            <v>RD</v>
          </cell>
          <cell r="H121" t="str">
            <v>REGULAR IDCW</v>
          </cell>
          <cell r="I121" t="str">
            <v>R</v>
          </cell>
          <cell r="J121" t="str">
            <v>REINVESTMENT</v>
          </cell>
          <cell r="K121" t="str">
            <v>Crescenzo,</v>
          </cell>
          <cell r="L121" t="str">
            <v>7th Floor, G-Block,</v>
          </cell>
          <cell r="M121" t="str">
            <v>Bandra Kurla Complex</v>
          </cell>
          <cell r="N121" t="str">
            <v>Mumbai</v>
          </cell>
          <cell r="O121">
            <v>400051</v>
          </cell>
          <cell r="P121" t="str">
            <v>022 69209600</v>
          </cell>
          <cell r="R121" t="str">
            <v>BNPMF</v>
          </cell>
          <cell r="S121" t="str">
            <v>Y</v>
          </cell>
          <cell r="T121">
            <v>43350</v>
          </cell>
          <cell r="U121">
            <v>43325</v>
          </cell>
          <cell r="V121">
            <v>4</v>
          </cell>
          <cell r="W121" t="str">
            <v>EQUITY</v>
          </cell>
          <cell r="X121">
            <v>0</v>
          </cell>
          <cell r="Y121" t="str">
            <v>BARODA BNP PARIBAS INDIA CONSUMPTION FUND - REGULAR IDCW REINVESTMENT</v>
          </cell>
        </row>
        <row r="122">
          <cell r="C122" t="str">
            <v>178</v>
          </cell>
          <cell r="D122" t="str">
            <v>Baroda BNP Paribas Mutual Fund</v>
          </cell>
          <cell r="E122" t="str">
            <v>IC</v>
          </cell>
          <cell r="F122" t="str">
            <v>BARODA BNP PARIBAS INDIA CONSUMPTION FUND</v>
          </cell>
          <cell r="G122" t="str">
            <v>RG</v>
          </cell>
          <cell r="H122" t="str">
            <v>REGULAR GROWTH</v>
          </cell>
          <cell r="I122" t="str">
            <v>G</v>
          </cell>
          <cell r="J122" t="str">
            <v>GROWTH</v>
          </cell>
          <cell r="K122" t="str">
            <v>Crescenzo,</v>
          </cell>
          <cell r="L122" t="str">
            <v>7th Floor, G-Block,</v>
          </cell>
          <cell r="M122" t="str">
            <v>Bandra Kurla Complex</v>
          </cell>
          <cell r="N122" t="str">
            <v>Mumbai</v>
          </cell>
          <cell r="O122">
            <v>400051</v>
          </cell>
          <cell r="P122" t="str">
            <v>022 69209600</v>
          </cell>
          <cell r="R122" t="str">
            <v>BNPMF</v>
          </cell>
          <cell r="S122" t="str">
            <v>Y</v>
          </cell>
          <cell r="T122">
            <v>43350</v>
          </cell>
          <cell r="U122">
            <v>43325</v>
          </cell>
          <cell r="V122">
            <v>4</v>
          </cell>
          <cell r="W122" t="str">
            <v>EQUITY</v>
          </cell>
          <cell r="X122">
            <v>0</v>
          </cell>
          <cell r="Y122" t="str">
            <v>BARODA BNP PARIBAS INDIA CONSUMPTION FUND - REGULAR GROWTH GROWTH</v>
          </cell>
        </row>
        <row r="123">
          <cell r="C123" t="str">
            <v>178</v>
          </cell>
          <cell r="D123" t="str">
            <v>Baroda BNP Paribas Mutual Fund</v>
          </cell>
          <cell r="E123" t="str">
            <v>IF</v>
          </cell>
          <cell r="F123" t="str">
            <v>BNP Paribas Interval Fund Monthly Plan A</v>
          </cell>
          <cell r="G123" t="str">
            <v>MC</v>
          </cell>
          <cell r="H123" t="str">
            <v>CALENDER MTHY IDCW RED</v>
          </cell>
          <cell r="I123" t="str">
            <v>R</v>
          </cell>
          <cell r="J123" t="str">
            <v>REINVESTMENT</v>
          </cell>
          <cell r="K123" t="str">
            <v>Crescenzo,</v>
          </cell>
          <cell r="L123" t="str">
            <v>7th Floor, G-Block,</v>
          </cell>
          <cell r="M123" t="str">
            <v>Bandra Kurla Complex</v>
          </cell>
          <cell r="N123" t="str">
            <v>Mumbai</v>
          </cell>
          <cell r="O123">
            <v>400051</v>
          </cell>
          <cell r="P123" t="str">
            <v>022 69209600</v>
          </cell>
          <cell r="R123" t="str">
            <v>BNPMF</v>
          </cell>
          <cell r="S123" t="str">
            <v>Z</v>
          </cell>
          <cell r="T123">
            <v>39504</v>
          </cell>
          <cell r="U123">
            <v>39504</v>
          </cell>
          <cell r="V123">
            <v>4</v>
          </cell>
          <cell r="W123" t="str">
            <v>N</v>
          </cell>
          <cell r="X123">
            <v>0</v>
          </cell>
          <cell r="Y123" t="str">
            <v>BNP Paribas Interval Fund Monthly Plan A - CALENDER MTHY IDCW RED REINVESTMENT</v>
          </cell>
        </row>
        <row r="124">
          <cell r="C124" t="str">
            <v>178</v>
          </cell>
          <cell r="D124" t="str">
            <v>Baroda BNP Paribas Mutual Fund</v>
          </cell>
          <cell r="E124" t="str">
            <v>IF</v>
          </cell>
          <cell r="F124" t="str">
            <v>BNP Paribas Interval Fund Monthly Plan A</v>
          </cell>
          <cell r="G124" t="str">
            <v>MD</v>
          </cell>
          <cell r="H124" t="str">
            <v>MONTHLY PLAN A IDCW-REN</v>
          </cell>
          <cell r="I124" t="str">
            <v>D</v>
          </cell>
          <cell r="J124" t="str">
            <v>PAYOUT</v>
          </cell>
          <cell r="K124" t="str">
            <v>Crescenzo,</v>
          </cell>
          <cell r="L124" t="str">
            <v>7th Floor, G-Block,</v>
          </cell>
          <cell r="M124" t="str">
            <v>Bandra Kurla Complex</v>
          </cell>
          <cell r="N124" t="str">
            <v>Mumbai</v>
          </cell>
          <cell r="O124">
            <v>400051</v>
          </cell>
          <cell r="P124" t="str">
            <v>022 69209600</v>
          </cell>
          <cell r="R124" t="str">
            <v>BNPMF</v>
          </cell>
          <cell r="S124" t="str">
            <v>Z</v>
          </cell>
          <cell r="T124">
            <v>39407</v>
          </cell>
          <cell r="U124">
            <v>39407</v>
          </cell>
          <cell r="V124">
            <v>4</v>
          </cell>
          <cell r="W124" t="str">
            <v>N</v>
          </cell>
          <cell r="X124">
            <v>0</v>
          </cell>
          <cell r="Y124" t="str">
            <v>BNP Paribas Interval Fund Monthly Plan A - MONTHLY PLAN A IDCW-REN PAYOUT</v>
          </cell>
        </row>
        <row r="125">
          <cell r="C125" t="str">
            <v>178</v>
          </cell>
          <cell r="D125" t="str">
            <v>Baroda BNP Paribas Mutual Fund</v>
          </cell>
          <cell r="E125" t="str">
            <v>IF</v>
          </cell>
          <cell r="F125" t="str">
            <v>BNP Paribas Interval Fund Monthly Plan A</v>
          </cell>
          <cell r="G125" t="str">
            <v>MD</v>
          </cell>
          <cell r="H125" t="str">
            <v>MONTHLY PLAN A IDCW-REN</v>
          </cell>
          <cell r="I125" t="str">
            <v>R</v>
          </cell>
          <cell r="J125" t="str">
            <v>REINVESTMENT</v>
          </cell>
          <cell r="K125" t="str">
            <v>Crescenzo,</v>
          </cell>
          <cell r="L125" t="str">
            <v>7th Floor, G-Block,</v>
          </cell>
          <cell r="M125" t="str">
            <v>Bandra Kurla Complex</v>
          </cell>
          <cell r="N125" t="str">
            <v>Mumbai</v>
          </cell>
          <cell r="O125">
            <v>400051</v>
          </cell>
          <cell r="P125" t="str">
            <v>022 69209600</v>
          </cell>
          <cell r="R125" t="str">
            <v>BNPMF</v>
          </cell>
          <cell r="S125" t="str">
            <v>Z</v>
          </cell>
          <cell r="T125">
            <v>39407</v>
          </cell>
          <cell r="U125">
            <v>39407</v>
          </cell>
          <cell r="V125">
            <v>4</v>
          </cell>
          <cell r="W125" t="str">
            <v>N</v>
          </cell>
          <cell r="X125">
            <v>0</v>
          </cell>
          <cell r="Y125" t="str">
            <v>BNP Paribas Interval Fund Monthly Plan A - MONTHLY PLAN A IDCW-REN REINVESTMENT</v>
          </cell>
        </row>
        <row r="126">
          <cell r="C126" t="str">
            <v>178</v>
          </cell>
          <cell r="D126" t="str">
            <v>Baroda BNP Paribas Mutual Fund</v>
          </cell>
          <cell r="E126" t="str">
            <v>IF</v>
          </cell>
          <cell r="F126" t="str">
            <v>BNP Paribas Interval Fund Monthly Plan A</v>
          </cell>
          <cell r="G126" t="str">
            <v>MG</v>
          </cell>
          <cell r="H126" t="str">
            <v>GROWTH-REN</v>
          </cell>
          <cell r="I126" t="str">
            <v>G</v>
          </cell>
          <cell r="J126" t="str">
            <v xml:space="preserve">GROWTH </v>
          </cell>
          <cell r="K126" t="str">
            <v>Crescenzo,</v>
          </cell>
          <cell r="L126" t="str">
            <v>7th Floor, G-Block,</v>
          </cell>
          <cell r="M126" t="str">
            <v>Bandra Kurla Complex</v>
          </cell>
          <cell r="N126" t="str">
            <v>Mumbai</v>
          </cell>
          <cell r="O126">
            <v>400051</v>
          </cell>
          <cell r="P126" t="str">
            <v>022 69209600</v>
          </cell>
          <cell r="R126" t="str">
            <v>BNPMF</v>
          </cell>
          <cell r="S126" t="str">
            <v>Z</v>
          </cell>
          <cell r="T126">
            <v>39407</v>
          </cell>
          <cell r="U126">
            <v>39407</v>
          </cell>
          <cell r="V126">
            <v>4</v>
          </cell>
          <cell r="W126" t="str">
            <v>N</v>
          </cell>
          <cell r="X126">
            <v>0</v>
          </cell>
          <cell r="Y126" t="str">
            <v xml:space="preserve">BNP Paribas Interval Fund Monthly Plan A - GROWTH-REN GROWTH </v>
          </cell>
        </row>
        <row r="127">
          <cell r="C127" t="str">
            <v>178</v>
          </cell>
          <cell r="D127" t="str">
            <v>Baroda BNP Paribas Mutual Fund</v>
          </cell>
          <cell r="E127" t="str">
            <v>IF</v>
          </cell>
          <cell r="F127" t="str">
            <v>BNP Paribas Interval Fund Monthly Plan A</v>
          </cell>
          <cell r="G127" t="str">
            <v>MM</v>
          </cell>
          <cell r="H127" t="str">
            <v>CALENDER MTHY IDCW REN</v>
          </cell>
          <cell r="I127" t="str">
            <v>D</v>
          </cell>
          <cell r="J127" t="str">
            <v>PAYOUT</v>
          </cell>
          <cell r="K127" t="str">
            <v>Crescenzo,</v>
          </cell>
          <cell r="L127" t="str">
            <v>7th Floor, G-Block,</v>
          </cell>
          <cell r="M127" t="str">
            <v>Bandra Kurla Complex</v>
          </cell>
          <cell r="N127" t="str">
            <v>Mumbai</v>
          </cell>
          <cell r="O127">
            <v>400051</v>
          </cell>
          <cell r="P127" t="str">
            <v>022 69209600</v>
          </cell>
          <cell r="R127" t="str">
            <v>BNPMF</v>
          </cell>
          <cell r="S127" t="str">
            <v>Z</v>
          </cell>
          <cell r="T127">
            <v>39504</v>
          </cell>
          <cell r="U127">
            <v>39504</v>
          </cell>
          <cell r="V127">
            <v>4</v>
          </cell>
          <cell r="W127" t="str">
            <v>N</v>
          </cell>
          <cell r="X127">
            <v>0</v>
          </cell>
          <cell r="Y127" t="str">
            <v>BNP Paribas Interval Fund Monthly Plan A - CALENDER MTHY IDCW REN PAYOUT</v>
          </cell>
        </row>
        <row r="128">
          <cell r="C128" t="str">
            <v>178</v>
          </cell>
          <cell r="D128" t="str">
            <v>Baroda BNP Paribas Mutual Fund</v>
          </cell>
          <cell r="E128" t="str">
            <v>IF</v>
          </cell>
          <cell r="F128" t="str">
            <v>BNP Paribas Interval Fund Monthly Plan A</v>
          </cell>
          <cell r="G128" t="str">
            <v>MM</v>
          </cell>
          <cell r="H128" t="str">
            <v>CALENDER MTHY IDCW REN</v>
          </cell>
          <cell r="I128" t="str">
            <v>R</v>
          </cell>
          <cell r="J128" t="str">
            <v>REINVESTMENT</v>
          </cell>
          <cell r="K128" t="str">
            <v>Crescenzo,</v>
          </cell>
          <cell r="L128" t="str">
            <v>7th Floor, G-Block,</v>
          </cell>
          <cell r="M128" t="str">
            <v>Bandra Kurla Complex</v>
          </cell>
          <cell r="N128" t="str">
            <v>Mumbai</v>
          </cell>
          <cell r="O128">
            <v>400051</v>
          </cell>
          <cell r="P128" t="str">
            <v>022 69209600</v>
          </cell>
          <cell r="R128" t="str">
            <v>BNPMF</v>
          </cell>
          <cell r="S128" t="str">
            <v>Z</v>
          </cell>
          <cell r="T128">
            <v>39504</v>
          </cell>
          <cell r="U128">
            <v>39504</v>
          </cell>
          <cell r="V128">
            <v>4</v>
          </cell>
          <cell r="W128" t="str">
            <v>N</v>
          </cell>
          <cell r="X128">
            <v>0</v>
          </cell>
          <cell r="Y128" t="str">
            <v>BNP Paribas Interval Fund Monthly Plan A - CALENDER MTHY IDCW REN REINVESTMENT</v>
          </cell>
        </row>
        <row r="129">
          <cell r="C129" t="str">
            <v>178</v>
          </cell>
          <cell r="D129" t="str">
            <v>Baroda BNP Paribas Mutual Fund</v>
          </cell>
          <cell r="E129" t="str">
            <v>IF</v>
          </cell>
          <cell r="F129" t="str">
            <v>BNP Paribas Interval Fund Monthly Plan A</v>
          </cell>
          <cell r="G129" t="str">
            <v>MR</v>
          </cell>
          <cell r="H129" t="str">
            <v>MONTHLY PLAN A IDCW-RED</v>
          </cell>
          <cell r="I129" t="str">
            <v>D</v>
          </cell>
          <cell r="J129" t="str">
            <v>PAYOUT</v>
          </cell>
          <cell r="K129" t="str">
            <v>Crescenzo,</v>
          </cell>
          <cell r="L129" t="str">
            <v>7th Floor, G-Block,</v>
          </cell>
          <cell r="M129" t="str">
            <v>Bandra Kurla Complex</v>
          </cell>
          <cell r="N129" t="str">
            <v>Mumbai</v>
          </cell>
          <cell r="O129">
            <v>400051</v>
          </cell>
          <cell r="P129" t="str">
            <v>022 69209600</v>
          </cell>
          <cell r="R129" t="str">
            <v>BNPMF</v>
          </cell>
          <cell r="S129" t="str">
            <v>Z</v>
          </cell>
          <cell r="T129">
            <v>39407</v>
          </cell>
          <cell r="U129">
            <v>39407</v>
          </cell>
          <cell r="V129">
            <v>4</v>
          </cell>
          <cell r="W129" t="str">
            <v>N</v>
          </cell>
          <cell r="X129">
            <v>0</v>
          </cell>
          <cell r="Y129" t="str">
            <v>BNP Paribas Interval Fund Monthly Plan A - MONTHLY PLAN A IDCW-RED PAYOUT</v>
          </cell>
        </row>
        <row r="130">
          <cell r="C130" t="str">
            <v>178</v>
          </cell>
          <cell r="D130" t="str">
            <v>Baroda BNP Paribas Mutual Fund</v>
          </cell>
          <cell r="E130" t="str">
            <v>IF</v>
          </cell>
          <cell r="F130" t="str">
            <v>BNP Paribas Interval Fund Monthly Plan A</v>
          </cell>
          <cell r="G130" t="str">
            <v>MR</v>
          </cell>
          <cell r="H130" t="str">
            <v>MONTHLY PLAN A IDCW-RED</v>
          </cell>
          <cell r="I130" t="str">
            <v>R</v>
          </cell>
          <cell r="J130" t="str">
            <v>REINVESTMENT</v>
          </cell>
          <cell r="K130" t="str">
            <v>Crescenzo,</v>
          </cell>
          <cell r="L130" t="str">
            <v>7th Floor, G-Block,</v>
          </cell>
          <cell r="M130" t="str">
            <v>Bandra Kurla Complex</v>
          </cell>
          <cell r="N130" t="str">
            <v>Mumbai</v>
          </cell>
          <cell r="O130">
            <v>400051</v>
          </cell>
          <cell r="P130" t="str">
            <v>022 69209600</v>
          </cell>
          <cell r="R130" t="str">
            <v>BNPMF</v>
          </cell>
          <cell r="S130" t="str">
            <v>Z</v>
          </cell>
          <cell r="T130">
            <v>39407</v>
          </cell>
          <cell r="U130">
            <v>39407</v>
          </cell>
          <cell r="V130">
            <v>4</v>
          </cell>
          <cell r="W130" t="str">
            <v>N</v>
          </cell>
          <cell r="X130">
            <v>0</v>
          </cell>
          <cell r="Y130" t="str">
            <v>BNP Paribas Interval Fund Monthly Plan A - MONTHLY PLAN A IDCW-RED REINVESTMENT</v>
          </cell>
        </row>
        <row r="131">
          <cell r="C131" t="str">
            <v>178</v>
          </cell>
          <cell r="D131" t="str">
            <v>Baroda BNP Paribas Mutual Fund</v>
          </cell>
          <cell r="E131" t="str">
            <v>IF</v>
          </cell>
          <cell r="F131" t="str">
            <v>BNP Paribas Interval Fund Monthly Plan A</v>
          </cell>
          <cell r="G131" t="str">
            <v>RG</v>
          </cell>
          <cell r="H131" t="str">
            <v>GROWTH-RED</v>
          </cell>
          <cell r="I131" t="str">
            <v>G</v>
          </cell>
          <cell r="J131" t="str">
            <v xml:space="preserve">GROWTH </v>
          </cell>
          <cell r="K131" t="str">
            <v>Crescenzo,</v>
          </cell>
          <cell r="L131" t="str">
            <v>7th Floor, G-Block,</v>
          </cell>
          <cell r="M131" t="str">
            <v>Bandra Kurla Complex</v>
          </cell>
          <cell r="N131" t="str">
            <v>Mumbai</v>
          </cell>
          <cell r="O131">
            <v>400051</v>
          </cell>
          <cell r="P131" t="str">
            <v>022 69209600</v>
          </cell>
          <cell r="R131" t="str">
            <v>BNPMF</v>
          </cell>
          <cell r="S131" t="str">
            <v>Z</v>
          </cell>
          <cell r="T131">
            <v>39407</v>
          </cell>
          <cell r="U131">
            <v>39407</v>
          </cell>
          <cell r="V131">
            <v>4</v>
          </cell>
          <cell r="W131" t="str">
            <v>N</v>
          </cell>
          <cell r="X131">
            <v>0</v>
          </cell>
          <cell r="Y131" t="str">
            <v xml:space="preserve">BNP Paribas Interval Fund Monthly Plan A - GROWTH-RED GROWTH </v>
          </cell>
        </row>
        <row r="132">
          <cell r="C132" t="str">
            <v>178</v>
          </cell>
          <cell r="D132" t="str">
            <v>Baroda BNP Paribas Mutual Fund</v>
          </cell>
          <cell r="E132" t="str">
            <v>IG</v>
          </cell>
          <cell r="F132" t="str">
            <v>BNP Paribas Income and Gold Fund</v>
          </cell>
          <cell r="G132" t="str">
            <v>DD</v>
          </cell>
          <cell r="H132" t="str">
            <v>DIRECT PLAN IDCW OPTION</v>
          </cell>
          <cell r="I132" t="str">
            <v>D</v>
          </cell>
          <cell r="J132" t="str">
            <v>PAYOUT</v>
          </cell>
          <cell r="K132" t="str">
            <v>Crescenzo,</v>
          </cell>
          <cell r="L132" t="str">
            <v>7th Floor, G-Block,</v>
          </cell>
          <cell r="M132" t="str">
            <v>Bandra Kurla Complex</v>
          </cell>
          <cell r="N132" t="str">
            <v>Mumbai</v>
          </cell>
          <cell r="O132">
            <v>400051</v>
          </cell>
          <cell r="P132" t="str">
            <v>022 69209600</v>
          </cell>
          <cell r="R132" t="str">
            <v>BNPMF</v>
          </cell>
          <cell r="S132" t="str">
            <v>Z</v>
          </cell>
          <cell r="T132">
            <v>41271</v>
          </cell>
          <cell r="U132">
            <v>41271</v>
          </cell>
          <cell r="V132">
            <v>4</v>
          </cell>
          <cell r="W132" t="str">
            <v>N</v>
          </cell>
          <cell r="X132">
            <v>0</v>
          </cell>
          <cell r="Y132" t="str">
            <v>BNP Paribas Income and Gold Fund - DIRECT PLAN IDCW OPTION PAYOUT</v>
          </cell>
        </row>
        <row r="133">
          <cell r="C133" t="str">
            <v>178</v>
          </cell>
          <cell r="D133" t="str">
            <v>Baroda BNP Paribas Mutual Fund</v>
          </cell>
          <cell r="E133" t="str">
            <v>IG</v>
          </cell>
          <cell r="F133" t="str">
            <v>BNP Paribas Income and Gold Fund</v>
          </cell>
          <cell r="G133" t="str">
            <v>DD</v>
          </cell>
          <cell r="H133" t="str">
            <v>DIRECT PLAN IDCW OPTION</v>
          </cell>
          <cell r="I133" t="str">
            <v>R</v>
          </cell>
          <cell r="J133" t="str">
            <v>REINVESTMENT</v>
          </cell>
          <cell r="K133" t="str">
            <v>Crescenzo,</v>
          </cell>
          <cell r="L133" t="str">
            <v>7th Floor, G-Block,</v>
          </cell>
          <cell r="M133" t="str">
            <v>Bandra Kurla Complex</v>
          </cell>
          <cell r="N133" t="str">
            <v>Mumbai</v>
          </cell>
          <cell r="O133">
            <v>400051</v>
          </cell>
          <cell r="P133" t="str">
            <v>022 69209600</v>
          </cell>
          <cell r="R133" t="str">
            <v>BNPMF</v>
          </cell>
          <cell r="S133" t="str">
            <v>Z</v>
          </cell>
          <cell r="T133">
            <v>41271</v>
          </cell>
          <cell r="U133">
            <v>41271</v>
          </cell>
          <cell r="V133">
            <v>4</v>
          </cell>
          <cell r="W133" t="str">
            <v>N</v>
          </cell>
          <cell r="X133">
            <v>0</v>
          </cell>
          <cell r="Y133" t="str">
            <v>BNP Paribas Income and Gold Fund - DIRECT PLAN IDCW OPTION REINVESTMENT</v>
          </cell>
        </row>
        <row r="134">
          <cell r="C134" t="str">
            <v>178</v>
          </cell>
          <cell r="D134" t="str">
            <v>Baroda BNP Paribas Mutual Fund</v>
          </cell>
          <cell r="E134" t="str">
            <v>IG</v>
          </cell>
          <cell r="F134" t="str">
            <v>BNP Paribas Income and Gold Fund</v>
          </cell>
          <cell r="G134" t="str">
            <v>DG</v>
          </cell>
          <cell r="H134" t="str">
            <v>DIRECT PLAN GROWTH OPTION</v>
          </cell>
          <cell r="I134" t="str">
            <v>G</v>
          </cell>
          <cell r="J134" t="str">
            <v xml:space="preserve">GROWTH </v>
          </cell>
          <cell r="K134" t="str">
            <v>Crescenzo,</v>
          </cell>
          <cell r="L134" t="str">
            <v>7th Floor, G-Block,</v>
          </cell>
          <cell r="M134" t="str">
            <v>Bandra Kurla Complex</v>
          </cell>
          <cell r="N134" t="str">
            <v>Mumbai</v>
          </cell>
          <cell r="O134">
            <v>400051</v>
          </cell>
          <cell r="P134" t="str">
            <v>022 69209600</v>
          </cell>
          <cell r="R134" t="str">
            <v>BNPMF</v>
          </cell>
          <cell r="S134" t="str">
            <v>Z</v>
          </cell>
          <cell r="T134">
            <v>41271</v>
          </cell>
          <cell r="U134">
            <v>41271</v>
          </cell>
          <cell r="V134">
            <v>4</v>
          </cell>
          <cell r="W134" t="str">
            <v>N</v>
          </cell>
          <cell r="X134">
            <v>0</v>
          </cell>
          <cell r="Y134" t="str">
            <v xml:space="preserve">BNP Paribas Income and Gold Fund - DIRECT PLAN GROWTH OPTION GROWTH </v>
          </cell>
        </row>
        <row r="135">
          <cell r="C135" t="str">
            <v>178</v>
          </cell>
          <cell r="D135" t="str">
            <v>Baroda BNP Paribas Mutual Fund</v>
          </cell>
          <cell r="E135" t="str">
            <v>IG</v>
          </cell>
          <cell r="F135" t="str">
            <v>BNP Paribas Income and Gold Fund</v>
          </cell>
          <cell r="G135" t="str">
            <v>DP</v>
          </cell>
          <cell r="H135" t="str">
            <v>IDCW PAYOUT</v>
          </cell>
          <cell r="I135" t="str">
            <v>D</v>
          </cell>
          <cell r="J135" t="str">
            <v>PAYOUT</v>
          </cell>
          <cell r="K135" t="str">
            <v>Crescenzo,</v>
          </cell>
          <cell r="L135" t="str">
            <v>7th Floor, G-Block,</v>
          </cell>
          <cell r="M135" t="str">
            <v>Bandra Kurla Complex</v>
          </cell>
          <cell r="N135" t="str">
            <v>Mumbai</v>
          </cell>
          <cell r="O135">
            <v>400051</v>
          </cell>
          <cell r="P135" t="str">
            <v>022 69209600</v>
          </cell>
          <cell r="R135" t="str">
            <v>BNPMF</v>
          </cell>
          <cell r="S135" t="str">
            <v>Z</v>
          </cell>
          <cell r="T135">
            <v>41046</v>
          </cell>
          <cell r="U135">
            <v>41046</v>
          </cell>
          <cell r="V135">
            <v>4</v>
          </cell>
          <cell r="W135" t="str">
            <v>N</v>
          </cell>
          <cell r="X135">
            <v>0</v>
          </cell>
          <cell r="Y135" t="str">
            <v>BNP Paribas Income and Gold Fund - IDCW PAYOUT PAYOUT</v>
          </cell>
        </row>
        <row r="136">
          <cell r="C136" t="str">
            <v>178</v>
          </cell>
          <cell r="D136" t="str">
            <v>Baroda BNP Paribas Mutual Fund</v>
          </cell>
          <cell r="E136" t="str">
            <v>IG</v>
          </cell>
          <cell r="F136" t="str">
            <v>BNP Paribas Income and Gold Fund</v>
          </cell>
          <cell r="G136" t="str">
            <v>GD</v>
          </cell>
          <cell r="H136" t="str">
            <v>IDCW</v>
          </cell>
          <cell r="I136" t="str">
            <v>D</v>
          </cell>
          <cell r="J136" t="str">
            <v>PAYOUT</v>
          </cell>
          <cell r="K136" t="str">
            <v>Crescenzo,</v>
          </cell>
          <cell r="L136" t="str">
            <v>7th Floor, G-Block,</v>
          </cell>
          <cell r="M136" t="str">
            <v>Bandra Kurla Complex</v>
          </cell>
          <cell r="N136" t="str">
            <v>Mumbai</v>
          </cell>
          <cell r="O136">
            <v>400051</v>
          </cell>
          <cell r="P136" t="str">
            <v>022 69209600</v>
          </cell>
          <cell r="R136" t="str">
            <v>BNPMF</v>
          </cell>
          <cell r="S136" t="str">
            <v>Z</v>
          </cell>
          <cell r="T136">
            <v>41046</v>
          </cell>
          <cell r="U136">
            <v>41046</v>
          </cell>
          <cell r="V136">
            <v>4</v>
          </cell>
          <cell r="W136" t="str">
            <v>N</v>
          </cell>
          <cell r="X136">
            <v>0</v>
          </cell>
          <cell r="Y136" t="str">
            <v>BNP Paribas Income and Gold Fund - IDCW PAYOUT</v>
          </cell>
        </row>
        <row r="137">
          <cell r="C137" t="str">
            <v>178</v>
          </cell>
          <cell r="D137" t="str">
            <v>Baroda BNP Paribas Mutual Fund</v>
          </cell>
          <cell r="E137" t="str">
            <v>IG</v>
          </cell>
          <cell r="F137" t="str">
            <v>BNP Paribas Income and Gold Fund</v>
          </cell>
          <cell r="G137" t="str">
            <v>GD</v>
          </cell>
          <cell r="H137" t="str">
            <v>IDCW</v>
          </cell>
          <cell r="I137" t="str">
            <v>R</v>
          </cell>
          <cell r="J137" t="str">
            <v>REINVESTMENT</v>
          </cell>
          <cell r="K137" t="str">
            <v>Crescenzo,</v>
          </cell>
          <cell r="L137" t="str">
            <v>7th Floor, G-Block,</v>
          </cell>
          <cell r="M137" t="str">
            <v>Bandra Kurla Complex</v>
          </cell>
          <cell r="N137" t="str">
            <v>Mumbai</v>
          </cell>
          <cell r="O137">
            <v>400051</v>
          </cell>
          <cell r="P137" t="str">
            <v>022 69209600</v>
          </cell>
          <cell r="R137" t="str">
            <v>BNPMF</v>
          </cell>
          <cell r="S137" t="str">
            <v>Z</v>
          </cell>
          <cell r="T137">
            <v>41046</v>
          </cell>
          <cell r="U137">
            <v>41046</v>
          </cell>
          <cell r="V137">
            <v>4</v>
          </cell>
          <cell r="W137" t="str">
            <v>N</v>
          </cell>
          <cell r="X137">
            <v>0</v>
          </cell>
          <cell r="Y137" t="str">
            <v>BNP Paribas Income and Gold Fund - IDCW REINVESTMENT</v>
          </cell>
        </row>
        <row r="138">
          <cell r="C138" t="str">
            <v>178</v>
          </cell>
          <cell r="D138" t="str">
            <v>Baroda BNP Paribas Mutual Fund</v>
          </cell>
          <cell r="E138" t="str">
            <v>IG</v>
          </cell>
          <cell r="F138" t="str">
            <v>BNP Paribas Income and Gold Fund</v>
          </cell>
          <cell r="G138" t="str">
            <v>RG</v>
          </cell>
          <cell r="H138" t="str">
            <v xml:space="preserve">GROWTH </v>
          </cell>
          <cell r="I138" t="str">
            <v>G</v>
          </cell>
          <cell r="J138" t="str">
            <v xml:space="preserve">GROWTH </v>
          </cell>
          <cell r="K138" t="str">
            <v>Crescenzo,</v>
          </cell>
          <cell r="L138" t="str">
            <v>7th Floor, G-Block,</v>
          </cell>
          <cell r="M138" t="str">
            <v>Bandra Kurla Complex</v>
          </cell>
          <cell r="N138" t="str">
            <v>Mumbai</v>
          </cell>
          <cell r="O138">
            <v>400051</v>
          </cell>
          <cell r="P138" t="str">
            <v>022 69209600</v>
          </cell>
          <cell r="R138" t="str">
            <v>BNPMF</v>
          </cell>
          <cell r="S138" t="str">
            <v>Z</v>
          </cell>
          <cell r="T138">
            <v>41046</v>
          </cell>
          <cell r="U138">
            <v>41046</v>
          </cell>
          <cell r="V138">
            <v>4</v>
          </cell>
          <cell r="W138" t="str">
            <v>N</v>
          </cell>
          <cell r="X138">
            <v>0</v>
          </cell>
          <cell r="Y138" t="str">
            <v xml:space="preserve">BNP Paribas Income and Gold Fund - GROWTH  GROWTH </v>
          </cell>
        </row>
        <row r="139">
          <cell r="C139" t="str">
            <v>178</v>
          </cell>
          <cell r="D139" t="str">
            <v>Baroda BNP Paribas Mutual Fund</v>
          </cell>
          <cell r="E139" t="str">
            <v>IK</v>
          </cell>
          <cell r="F139" t="str">
            <v>BNP Paribas Interval Fund Quarterly Plan K</v>
          </cell>
          <cell r="G139" t="str">
            <v>DM</v>
          </cell>
          <cell r="H139" t="str">
            <v>QUARTERLY PLAN K MONTHLY IDCW-RED</v>
          </cell>
          <cell r="I139" t="str">
            <v>D</v>
          </cell>
          <cell r="J139" t="str">
            <v>PAYOUT</v>
          </cell>
          <cell r="K139" t="str">
            <v>Crescenzo,</v>
          </cell>
          <cell r="L139" t="str">
            <v>7th Floor, G-Block,</v>
          </cell>
          <cell r="M139" t="str">
            <v>Bandra Kurla Complex</v>
          </cell>
          <cell r="N139" t="str">
            <v>Mumbai</v>
          </cell>
          <cell r="O139">
            <v>400051</v>
          </cell>
          <cell r="P139" t="str">
            <v>022 69209600</v>
          </cell>
          <cell r="R139" t="str">
            <v>BNPMF</v>
          </cell>
          <cell r="S139" t="str">
            <v>Z</v>
          </cell>
          <cell r="T139">
            <v>39455</v>
          </cell>
          <cell r="U139">
            <v>39455</v>
          </cell>
          <cell r="V139">
            <v>4</v>
          </cell>
          <cell r="W139" t="str">
            <v>N</v>
          </cell>
          <cell r="X139">
            <v>0</v>
          </cell>
          <cell r="Y139" t="str">
            <v>BNP Paribas Interval Fund Quarterly Plan K - QUARTERLY PLAN K MONTHLY IDCW-RED PAYOUT</v>
          </cell>
        </row>
        <row r="140">
          <cell r="C140" t="str">
            <v>178</v>
          </cell>
          <cell r="D140" t="str">
            <v>Baroda BNP Paribas Mutual Fund</v>
          </cell>
          <cell r="E140" t="str">
            <v>IK</v>
          </cell>
          <cell r="F140" t="str">
            <v>BNP Paribas Interval Fund Quarterly Plan K</v>
          </cell>
          <cell r="G140" t="str">
            <v>DM</v>
          </cell>
          <cell r="H140" t="str">
            <v>QUARTERLY PLAN K MONTHLY IDCW-RED</v>
          </cell>
          <cell r="I140" t="str">
            <v>R</v>
          </cell>
          <cell r="J140" t="str">
            <v>REINVESTMENT</v>
          </cell>
          <cell r="K140" t="str">
            <v>Crescenzo,</v>
          </cell>
          <cell r="L140" t="str">
            <v>7th Floor, G-Block,</v>
          </cell>
          <cell r="M140" t="str">
            <v>Bandra Kurla Complex</v>
          </cell>
          <cell r="N140" t="str">
            <v>Mumbai</v>
          </cell>
          <cell r="O140">
            <v>400051</v>
          </cell>
          <cell r="P140" t="str">
            <v>022 69209600</v>
          </cell>
          <cell r="R140" t="str">
            <v>BNPMF</v>
          </cell>
          <cell r="S140" t="str">
            <v>Z</v>
          </cell>
          <cell r="T140">
            <v>39455</v>
          </cell>
          <cell r="U140">
            <v>39455</v>
          </cell>
          <cell r="V140">
            <v>4</v>
          </cell>
          <cell r="W140" t="str">
            <v>N</v>
          </cell>
          <cell r="X140">
            <v>0</v>
          </cell>
          <cell r="Y140" t="str">
            <v>BNP Paribas Interval Fund Quarterly Plan K - QUARTERLY PLAN K MONTHLY IDCW-RED REINVESTMENT</v>
          </cell>
        </row>
        <row r="141">
          <cell r="C141" t="str">
            <v>178</v>
          </cell>
          <cell r="D141" t="str">
            <v>Baroda BNP Paribas Mutual Fund</v>
          </cell>
          <cell r="E141" t="str">
            <v>IK</v>
          </cell>
          <cell r="F141" t="str">
            <v>BNP Paribas Interval Fund Quarterly Plan K</v>
          </cell>
          <cell r="G141" t="str">
            <v>GQ</v>
          </cell>
          <cell r="H141" t="str">
            <v>GROWTH-RED</v>
          </cell>
          <cell r="I141" t="str">
            <v>G</v>
          </cell>
          <cell r="J141" t="str">
            <v xml:space="preserve">GROWTH </v>
          </cell>
          <cell r="K141" t="str">
            <v>Crescenzo,</v>
          </cell>
          <cell r="L141" t="str">
            <v>7th Floor, G-Block,</v>
          </cell>
          <cell r="M141" t="str">
            <v>Bandra Kurla Complex</v>
          </cell>
          <cell r="N141" t="str">
            <v>Mumbai</v>
          </cell>
          <cell r="O141">
            <v>400051</v>
          </cell>
          <cell r="P141" t="str">
            <v>022 69209600</v>
          </cell>
          <cell r="R141" t="str">
            <v>BNPMF</v>
          </cell>
          <cell r="S141" t="str">
            <v>Z</v>
          </cell>
          <cell r="T141">
            <v>39455</v>
          </cell>
          <cell r="U141">
            <v>39455</v>
          </cell>
          <cell r="V141">
            <v>4</v>
          </cell>
          <cell r="W141" t="str">
            <v>N</v>
          </cell>
          <cell r="X141">
            <v>0</v>
          </cell>
          <cell r="Y141" t="str">
            <v xml:space="preserve">BNP Paribas Interval Fund Quarterly Plan K - GROWTH-RED GROWTH </v>
          </cell>
        </row>
        <row r="142">
          <cell r="C142" t="str">
            <v>178</v>
          </cell>
          <cell r="D142" t="str">
            <v>Baroda BNP Paribas Mutual Fund</v>
          </cell>
          <cell r="E142" t="str">
            <v>IK</v>
          </cell>
          <cell r="F142" t="str">
            <v>BNP Paribas Interval Fund Quarterly Plan K</v>
          </cell>
          <cell r="G142" t="str">
            <v>ID</v>
          </cell>
          <cell r="H142" t="str">
            <v>QUARTERLY PLAN K INTERVAL IDCW-REN</v>
          </cell>
          <cell r="I142" t="str">
            <v>D</v>
          </cell>
          <cell r="J142" t="str">
            <v>PAYOUT</v>
          </cell>
          <cell r="K142" t="str">
            <v>Crescenzo,</v>
          </cell>
          <cell r="L142" t="str">
            <v>7th Floor, G-Block,</v>
          </cell>
          <cell r="M142" t="str">
            <v>Bandra Kurla Complex</v>
          </cell>
          <cell r="N142" t="str">
            <v>Mumbai</v>
          </cell>
          <cell r="O142">
            <v>400051</v>
          </cell>
          <cell r="P142" t="str">
            <v>022 69209600</v>
          </cell>
          <cell r="R142" t="str">
            <v>BNPMF</v>
          </cell>
          <cell r="S142" t="str">
            <v>Z</v>
          </cell>
          <cell r="T142">
            <v>39455</v>
          </cell>
          <cell r="U142">
            <v>39455</v>
          </cell>
          <cell r="V142">
            <v>4</v>
          </cell>
          <cell r="W142" t="str">
            <v>N</v>
          </cell>
          <cell r="X142">
            <v>0</v>
          </cell>
          <cell r="Y142" t="str">
            <v>BNP Paribas Interval Fund Quarterly Plan K - QUARTERLY PLAN K INTERVAL IDCW-REN PAYOUT</v>
          </cell>
        </row>
        <row r="143">
          <cell r="C143" t="str">
            <v>178</v>
          </cell>
          <cell r="D143" t="str">
            <v>Baroda BNP Paribas Mutual Fund</v>
          </cell>
          <cell r="E143" t="str">
            <v>IK</v>
          </cell>
          <cell r="F143" t="str">
            <v>BNP Paribas Interval Fund Quarterly Plan K</v>
          </cell>
          <cell r="G143" t="str">
            <v>ID</v>
          </cell>
          <cell r="H143" t="str">
            <v>QUARTERLY PLAN K INTERVAL IDCW-REN</v>
          </cell>
          <cell r="I143" t="str">
            <v>R</v>
          </cell>
          <cell r="J143" t="str">
            <v>REINVESTMENT</v>
          </cell>
          <cell r="K143" t="str">
            <v>Crescenzo,</v>
          </cell>
          <cell r="L143" t="str">
            <v>7th Floor, G-Block,</v>
          </cell>
          <cell r="M143" t="str">
            <v>Bandra Kurla Complex</v>
          </cell>
          <cell r="N143" t="str">
            <v>Mumbai</v>
          </cell>
          <cell r="O143">
            <v>400051</v>
          </cell>
          <cell r="P143" t="str">
            <v>022 69209600</v>
          </cell>
          <cell r="R143" t="str">
            <v>BNPMF</v>
          </cell>
          <cell r="S143" t="str">
            <v>Z</v>
          </cell>
          <cell r="T143">
            <v>39455</v>
          </cell>
          <cell r="U143">
            <v>39455</v>
          </cell>
          <cell r="V143">
            <v>4</v>
          </cell>
          <cell r="W143" t="str">
            <v>N</v>
          </cell>
          <cell r="X143">
            <v>0</v>
          </cell>
          <cell r="Y143" t="str">
            <v>BNP Paribas Interval Fund Quarterly Plan K - QUARTERLY PLAN K INTERVAL IDCW-REN REINVESTMENT</v>
          </cell>
        </row>
        <row r="144">
          <cell r="C144" t="str">
            <v>178</v>
          </cell>
          <cell r="D144" t="str">
            <v>Baroda BNP Paribas Mutual Fund</v>
          </cell>
          <cell r="E144" t="str">
            <v>IK</v>
          </cell>
          <cell r="F144" t="str">
            <v>BNP Paribas Interval Fund Quarterly Plan K</v>
          </cell>
          <cell r="G144" t="str">
            <v>IQ</v>
          </cell>
          <cell r="H144" t="str">
            <v>QUARTERLY PLAN K INTERVAL IDCW-RED</v>
          </cell>
          <cell r="I144" t="str">
            <v>D</v>
          </cell>
          <cell r="J144" t="str">
            <v>PAYOUT</v>
          </cell>
          <cell r="K144" t="str">
            <v>Crescenzo,</v>
          </cell>
          <cell r="L144" t="str">
            <v>7th Floor, G-Block,</v>
          </cell>
          <cell r="M144" t="str">
            <v>Bandra Kurla Complex</v>
          </cell>
          <cell r="N144" t="str">
            <v>Mumbai</v>
          </cell>
          <cell r="O144">
            <v>400051</v>
          </cell>
          <cell r="P144" t="str">
            <v>022 69209600</v>
          </cell>
          <cell r="R144" t="str">
            <v>BNPMF</v>
          </cell>
          <cell r="S144" t="str">
            <v>Z</v>
          </cell>
          <cell r="T144">
            <v>39455</v>
          </cell>
          <cell r="U144">
            <v>39455</v>
          </cell>
          <cell r="V144">
            <v>4</v>
          </cell>
          <cell r="W144" t="str">
            <v>N</v>
          </cell>
          <cell r="X144">
            <v>0</v>
          </cell>
          <cell r="Y144" t="str">
            <v>BNP Paribas Interval Fund Quarterly Plan K - QUARTERLY PLAN K INTERVAL IDCW-RED PAYOUT</v>
          </cell>
        </row>
        <row r="145">
          <cell r="C145" t="str">
            <v>178</v>
          </cell>
          <cell r="D145" t="str">
            <v>Baroda BNP Paribas Mutual Fund</v>
          </cell>
          <cell r="E145" t="str">
            <v>IK</v>
          </cell>
          <cell r="F145" t="str">
            <v>BNP Paribas Interval Fund Quarterly Plan K</v>
          </cell>
          <cell r="G145" t="str">
            <v>IQ</v>
          </cell>
          <cell r="H145" t="str">
            <v>QUARTERLY PLAN K INTERVAL IDCW-RED</v>
          </cell>
          <cell r="I145" t="str">
            <v>R</v>
          </cell>
          <cell r="J145" t="str">
            <v>REINVESTMENT</v>
          </cell>
          <cell r="K145" t="str">
            <v>Crescenzo,</v>
          </cell>
          <cell r="L145" t="str">
            <v>7th Floor, G-Block,</v>
          </cell>
          <cell r="M145" t="str">
            <v>Bandra Kurla Complex</v>
          </cell>
          <cell r="N145" t="str">
            <v>Mumbai</v>
          </cell>
          <cell r="O145">
            <v>400051</v>
          </cell>
          <cell r="P145" t="str">
            <v>022 69209600</v>
          </cell>
          <cell r="R145" t="str">
            <v>BNPMF</v>
          </cell>
          <cell r="S145" t="str">
            <v>Z</v>
          </cell>
          <cell r="T145">
            <v>39455</v>
          </cell>
          <cell r="U145">
            <v>39455</v>
          </cell>
          <cell r="V145">
            <v>4</v>
          </cell>
          <cell r="W145" t="str">
            <v>N</v>
          </cell>
          <cell r="X145">
            <v>0</v>
          </cell>
          <cell r="Y145" t="str">
            <v>BNP Paribas Interval Fund Quarterly Plan K - QUARTERLY PLAN K INTERVAL IDCW-RED REINVESTMENT</v>
          </cell>
        </row>
        <row r="146">
          <cell r="C146" t="str">
            <v>178</v>
          </cell>
          <cell r="D146" t="str">
            <v>Baroda BNP Paribas Mutual Fund</v>
          </cell>
          <cell r="E146" t="str">
            <v>IK</v>
          </cell>
          <cell r="F146" t="str">
            <v>BNP Paribas Interval Fund Quarterly Plan K</v>
          </cell>
          <cell r="G146" t="str">
            <v>MD</v>
          </cell>
          <cell r="H146" t="str">
            <v>QUARTERLY PLAN K MONTHLY IDCW -REN</v>
          </cell>
          <cell r="I146" t="str">
            <v>D</v>
          </cell>
          <cell r="J146" t="str">
            <v>PAYOUT</v>
          </cell>
          <cell r="K146" t="str">
            <v>Crescenzo,</v>
          </cell>
          <cell r="L146" t="str">
            <v>7th Floor, G-Block,</v>
          </cell>
          <cell r="M146" t="str">
            <v>Bandra Kurla Complex</v>
          </cell>
          <cell r="N146" t="str">
            <v>Mumbai</v>
          </cell>
          <cell r="O146">
            <v>400051</v>
          </cell>
          <cell r="P146" t="str">
            <v>022 69209600</v>
          </cell>
          <cell r="R146" t="str">
            <v>BNPMF</v>
          </cell>
          <cell r="S146" t="str">
            <v>Z</v>
          </cell>
          <cell r="T146">
            <v>39455</v>
          </cell>
          <cell r="U146">
            <v>39455</v>
          </cell>
          <cell r="V146">
            <v>4</v>
          </cell>
          <cell r="W146" t="str">
            <v>N</v>
          </cell>
          <cell r="X146">
            <v>0</v>
          </cell>
          <cell r="Y146" t="str">
            <v>BNP Paribas Interval Fund Quarterly Plan K - QUARTERLY PLAN K MONTHLY IDCW -REN PAYOUT</v>
          </cell>
        </row>
        <row r="147">
          <cell r="C147" t="str">
            <v>178</v>
          </cell>
          <cell r="D147" t="str">
            <v>Baroda BNP Paribas Mutual Fund</v>
          </cell>
          <cell r="E147" t="str">
            <v>IK</v>
          </cell>
          <cell r="F147" t="str">
            <v>BNP Paribas Interval Fund Quarterly Plan K</v>
          </cell>
          <cell r="G147" t="str">
            <v>MD</v>
          </cell>
          <cell r="H147" t="str">
            <v>QUARTERLY PLAN K MONTHLY IDCW -REN</v>
          </cell>
          <cell r="I147" t="str">
            <v>R</v>
          </cell>
          <cell r="J147" t="str">
            <v>REINVESTMENT</v>
          </cell>
          <cell r="K147" t="str">
            <v>Crescenzo,</v>
          </cell>
          <cell r="L147" t="str">
            <v>7th Floor, G-Block,</v>
          </cell>
          <cell r="M147" t="str">
            <v>Bandra Kurla Complex</v>
          </cell>
          <cell r="N147" t="str">
            <v>Mumbai</v>
          </cell>
          <cell r="O147">
            <v>400051</v>
          </cell>
          <cell r="P147" t="str">
            <v>022 69209600</v>
          </cell>
          <cell r="R147" t="str">
            <v>BNPMF</v>
          </cell>
          <cell r="S147" t="str">
            <v>Z</v>
          </cell>
          <cell r="T147">
            <v>39455</v>
          </cell>
          <cell r="U147">
            <v>39455</v>
          </cell>
          <cell r="V147">
            <v>4</v>
          </cell>
          <cell r="W147" t="str">
            <v>N</v>
          </cell>
          <cell r="X147">
            <v>0</v>
          </cell>
          <cell r="Y147" t="str">
            <v>BNP Paribas Interval Fund Quarterly Plan K - QUARTERLY PLAN K MONTHLY IDCW -REN REINVESTMENT</v>
          </cell>
        </row>
        <row r="148">
          <cell r="C148" t="str">
            <v>178</v>
          </cell>
          <cell r="D148" t="str">
            <v>Baroda BNP Paribas Mutual Fund</v>
          </cell>
          <cell r="E148" t="str">
            <v>IK</v>
          </cell>
          <cell r="F148" t="str">
            <v>BNP Paribas Interval Fund Quarterly Plan K</v>
          </cell>
          <cell r="G148" t="str">
            <v>QG</v>
          </cell>
          <cell r="H148" t="str">
            <v>GROWTH-REN</v>
          </cell>
          <cell r="I148" t="str">
            <v>G</v>
          </cell>
          <cell r="J148" t="str">
            <v xml:space="preserve">GROWTH </v>
          </cell>
          <cell r="K148" t="str">
            <v>Crescenzo,</v>
          </cell>
          <cell r="L148" t="str">
            <v>7th Floor, G-Block,</v>
          </cell>
          <cell r="M148" t="str">
            <v>Bandra Kurla Complex</v>
          </cell>
          <cell r="N148" t="str">
            <v>Mumbai</v>
          </cell>
          <cell r="O148">
            <v>400051</v>
          </cell>
          <cell r="P148" t="str">
            <v>022 69209600</v>
          </cell>
          <cell r="R148" t="str">
            <v>BNPMF</v>
          </cell>
          <cell r="S148" t="str">
            <v>Z</v>
          </cell>
          <cell r="T148">
            <v>39455</v>
          </cell>
          <cell r="U148">
            <v>39455</v>
          </cell>
          <cell r="V148">
            <v>4</v>
          </cell>
          <cell r="W148" t="str">
            <v>N</v>
          </cell>
          <cell r="X148">
            <v>0</v>
          </cell>
          <cell r="Y148" t="str">
            <v xml:space="preserve">BNP Paribas Interval Fund Quarterly Plan K - GROWTH-REN GROWTH </v>
          </cell>
        </row>
        <row r="149">
          <cell r="C149" t="str">
            <v>178</v>
          </cell>
          <cell r="D149" t="str">
            <v>Baroda BNP Paribas Mutual Fund</v>
          </cell>
          <cell r="E149" t="str">
            <v>IK</v>
          </cell>
          <cell r="F149" t="str">
            <v>BNP Paribas Interval Fund Quarterly Plan K</v>
          </cell>
          <cell r="G149" t="str">
            <v>QQ</v>
          </cell>
          <cell r="H149" t="str">
            <v>QUARTERLY PLAN K QUARTERLY IDCW-RED</v>
          </cell>
          <cell r="I149" t="str">
            <v>R</v>
          </cell>
          <cell r="J149" t="str">
            <v>REINVESTMENT</v>
          </cell>
          <cell r="K149" t="str">
            <v>Crescenzo,</v>
          </cell>
          <cell r="L149" t="str">
            <v>7th Floor, G-Block,</v>
          </cell>
          <cell r="M149" t="str">
            <v>Bandra Kurla Complex</v>
          </cell>
          <cell r="N149" t="str">
            <v>Mumbai</v>
          </cell>
          <cell r="O149">
            <v>400051</v>
          </cell>
          <cell r="P149" t="str">
            <v>022 69209600</v>
          </cell>
          <cell r="R149" t="str">
            <v>BNPMF</v>
          </cell>
          <cell r="S149" t="str">
            <v>Z</v>
          </cell>
          <cell r="T149">
            <v>39455</v>
          </cell>
          <cell r="U149">
            <v>39455</v>
          </cell>
          <cell r="V149">
            <v>4</v>
          </cell>
          <cell r="W149" t="str">
            <v>N</v>
          </cell>
          <cell r="X149">
            <v>0</v>
          </cell>
          <cell r="Y149" t="str">
            <v>BNP Paribas Interval Fund Quarterly Plan K - QUARTERLY PLAN K QUARTERLY IDCW-RED REINVESTMENT</v>
          </cell>
        </row>
        <row r="150">
          <cell r="C150" t="str">
            <v>178</v>
          </cell>
          <cell r="D150" t="str">
            <v>Baroda BNP Paribas Mutual Fund</v>
          </cell>
          <cell r="E150" t="str">
            <v>IL</v>
          </cell>
          <cell r="F150" t="str">
            <v>BNP Paribas Interval Fund Quarterly Plan L</v>
          </cell>
          <cell r="G150" t="str">
            <v>ID</v>
          </cell>
          <cell r="H150" t="str">
            <v>QUARTERLY PLAN L INTERVAL IDCW-RED</v>
          </cell>
          <cell r="I150" t="str">
            <v>D</v>
          </cell>
          <cell r="J150" t="str">
            <v>PAYOUT</v>
          </cell>
          <cell r="K150" t="str">
            <v>Crescenzo,</v>
          </cell>
          <cell r="L150" t="str">
            <v>7th Floor, G-Block,</v>
          </cell>
          <cell r="M150" t="str">
            <v>Bandra Kurla Complex</v>
          </cell>
          <cell r="N150" t="str">
            <v>Mumbai</v>
          </cell>
          <cell r="O150">
            <v>400051</v>
          </cell>
          <cell r="P150" t="str">
            <v>022 69209600</v>
          </cell>
          <cell r="R150" t="str">
            <v>BNPMF</v>
          </cell>
          <cell r="S150" t="str">
            <v>Z</v>
          </cell>
          <cell r="T150">
            <v>39468</v>
          </cell>
          <cell r="U150">
            <v>39468</v>
          </cell>
          <cell r="V150">
            <v>4</v>
          </cell>
          <cell r="W150" t="str">
            <v>N</v>
          </cell>
          <cell r="X150">
            <v>0</v>
          </cell>
          <cell r="Y150" t="str">
            <v>BNP Paribas Interval Fund Quarterly Plan L - QUARTERLY PLAN L INTERVAL IDCW-RED PAYOUT</v>
          </cell>
        </row>
        <row r="151">
          <cell r="C151" t="str">
            <v>178</v>
          </cell>
          <cell r="D151" t="str">
            <v>Baroda BNP Paribas Mutual Fund</v>
          </cell>
          <cell r="E151" t="str">
            <v>IL</v>
          </cell>
          <cell r="F151" t="str">
            <v>BNP Paribas Interval Fund Quarterly Plan L</v>
          </cell>
          <cell r="G151" t="str">
            <v>ID</v>
          </cell>
          <cell r="H151" t="str">
            <v>QUARTERLY PLAN L INTERVAL IDCW-RED</v>
          </cell>
          <cell r="I151" t="str">
            <v>R</v>
          </cell>
          <cell r="J151" t="str">
            <v>REINVESTMENT</v>
          </cell>
          <cell r="K151" t="str">
            <v>Crescenzo,</v>
          </cell>
          <cell r="L151" t="str">
            <v>7th Floor, G-Block,</v>
          </cell>
          <cell r="M151" t="str">
            <v>Bandra Kurla Complex</v>
          </cell>
          <cell r="N151" t="str">
            <v>Mumbai</v>
          </cell>
          <cell r="O151">
            <v>400051</v>
          </cell>
          <cell r="P151" t="str">
            <v>022 69209600</v>
          </cell>
          <cell r="R151" t="str">
            <v>BNPMF</v>
          </cell>
          <cell r="S151" t="str">
            <v>Z</v>
          </cell>
          <cell r="T151">
            <v>39468</v>
          </cell>
          <cell r="U151">
            <v>39468</v>
          </cell>
          <cell r="V151">
            <v>4</v>
          </cell>
          <cell r="W151" t="str">
            <v>N</v>
          </cell>
          <cell r="X151">
            <v>0</v>
          </cell>
          <cell r="Y151" t="str">
            <v>BNP Paribas Interval Fund Quarterly Plan L - QUARTERLY PLAN L INTERVAL IDCW-RED REINVESTMENT</v>
          </cell>
        </row>
        <row r="152">
          <cell r="C152" t="str">
            <v>178</v>
          </cell>
          <cell r="D152" t="str">
            <v>Baroda BNP Paribas Mutual Fund</v>
          </cell>
          <cell r="E152" t="str">
            <v>IL</v>
          </cell>
          <cell r="F152" t="str">
            <v>BNP Paribas Interval Fund Quarterly Plan L</v>
          </cell>
          <cell r="G152" t="str">
            <v>MD</v>
          </cell>
          <cell r="H152" t="str">
            <v>QUARTERLY PLAN L MONTHLY IDCW-RED</v>
          </cell>
          <cell r="I152" t="str">
            <v>D</v>
          </cell>
          <cell r="J152" t="str">
            <v>PAYOUT</v>
          </cell>
          <cell r="K152" t="str">
            <v>Crescenzo,</v>
          </cell>
          <cell r="L152" t="str">
            <v>7th Floor, G-Block,</v>
          </cell>
          <cell r="M152" t="str">
            <v>Bandra Kurla Complex</v>
          </cell>
          <cell r="N152" t="str">
            <v>Mumbai</v>
          </cell>
          <cell r="O152">
            <v>400051</v>
          </cell>
          <cell r="P152" t="str">
            <v>022 69209600</v>
          </cell>
          <cell r="R152" t="str">
            <v>BNPMF</v>
          </cell>
          <cell r="S152" t="str">
            <v>Z</v>
          </cell>
          <cell r="T152">
            <v>39468</v>
          </cell>
          <cell r="U152">
            <v>39468</v>
          </cell>
          <cell r="V152">
            <v>4</v>
          </cell>
          <cell r="W152" t="str">
            <v>N</v>
          </cell>
          <cell r="X152">
            <v>0</v>
          </cell>
          <cell r="Y152" t="str">
            <v>BNP Paribas Interval Fund Quarterly Plan L - QUARTERLY PLAN L MONTHLY IDCW-RED PAYOUT</v>
          </cell>
        </row>
        <row r="153">
          <cell r="C153" t="str">
            <v>178</v>
          </cell>
          <cell r="D153" t="str">
            <v>Baroda BNP Paribas Mutual Fund</v>
          </cell>
          <cell r="E153" t="str">
            <v>IL</v>
          </cell>
          <cell r="F153" t="str">
            <v>BNP Paribas Interval Fund Quarterly Plan L</v>
          </cell>
          <cell r="G153" t="str">
            <v>MD</v>
          </cell>
          <cell r="H153" t="str">
            <v>QUARTERLY PLAN L MONTHLY IDCW-RED</v>
          </cell>
          <cell r="I153" t="str">
            <v>R</v>
          </cell>
          <cell r="J153" t="str">
            <v>REINVESTMENT</v>
          </cell>
          <cell r="K153" t="str">
            <v>Crescenzo,</v>
          </cell>
          <cell r="L153" t="str">
            <v>7th Floor, G-Block,</v>
          </cell>
          <cell r="M153" t="str">
            <v>Bandra Kurla Complex</v>
          </cell>
          <cell r="N153" t="str">
            <v>Mumbai</v>
          </cell>
          <cell r="O153">
            <v>400051</v>
          </cell>
          <cell r="P153" t="str">
            <v>022 69209600</v>
          </cell>
          <cell r="R153" t="str">
            <v>BNPMF</v>
          </cell>
          <cell r="S153" t="str">
            <v>Z</v>
          </cell>
          <cell r="T153">
            <v>39468</v>
          </cell>
          <cell r="U153">
            <v>39468</v>
          </cell>
          <cell r="V153">
            <v>4</v>
          </cell>
          <cell r="W153" t="str">
            <v>N</v>
          </cell>
          <cell r="X153">
            <v>0</v>
          </cell>
          <cell r="Y153" t="str">
            <v>BNP Paribas Interval Fund Quarterly Plan L - QUARTERLY PLAN L MONTHLY IDCW-RED REINVESTMENT</v>
          </cell>
        </row>
        <row r="154">
          <cell r="C154" t="str">
            <v>178</v>
          </cell>
          <cell r="D154" t="str">
            <v>Baroda BNP Paribas Mutual Fund</v>
          </cell>
          <cell r="E154" t="str">
            <v>IL</v>
          </cell>
          <cell r="F154" t="str">
            <v>BNP Paribas Interval Fund Quarterly Plan L</v>
          </cell>
          <cell r="G154" t="str">
            <v>QD</v>
          </cell>
          <cell r="H154" t="str">
            <v>QUARTERLY PLAN L INTERVAL IDCW-REN</v>
          </cell>
          <cell r="I154" t="str">
            <v>D</v>
          </cell>
          <cell r="J154" t="str">
            <v>PAYOUT</v>
          </cell>
          <cell r="K154" t="str">
            <v>Crescenzo,</v>
          </cell>
          <cell r="L154" t="str">
            <v>7th Floor, G-Block,</v>
          </cell>
          <cell r="M154" t="str">
            <v>Bandra Kurla Complex</v>
          </cell>
          <cell r="N154" t="str">
            <v>Mumbai</v>
          </cell>
          <cell r="O154">
            <v>400051</v>
          </cell>
          <cell r="P154" t="str">
            <v>022 69209600</v>
          </cell>
          <cell r="R154" t="str">
            <v>BNPMF</v>
          </cell>
          <cell r="S154" t="str">
            <v>Z</v>
          </cell>
          <cell r="T154">
            <v>39468</v>
          </cell>
          <cell r="U154">
            <v>39468</v>
          </cell>
          <cell r="V154">
            <v>4</v>
          </cell>
          <cell r="W154" t="str">
            <v>N</v>
          </cell>
          <cell r="X154">
            <v>0</v>
          </cell>
          <cell r="Y154" t="str">
            <v>BNP Paribas Interval Fund Quarterly Plan L - QUARTERLY PLAN L INTERVAL IDCW-REN PAYOUT</v>
          </cell>
        </row>
        <row r="155">
          <cell r="C155" t="str">
            <v>178</v>
          </cell>
          <cell r="D155" t="str">
            <v>Baroda BNP Paribas Mutual Fund</v>
          </cell>
          <cell r="E155" t="str">
            <v>20</v>
          </cell>
          <cell r="F155" t="str">
            <v>BNP PARIBAS FIXED TERM SERIES 24 A</v>
          </cell>
          <cell r="G155" t="str">
            <v>GP</v>
          </cell>
          <cell r="H155" t="str">
            <v xml:space="preserve">GROWTH </v>
          </cell>
          <cell r="I155" t="str">
            <v>G</v>
          </cell>
          <cell r="J155" t="str">
            <v xml:space="preserve">GROWTH </v>
          </cell>
          <cell r="K155" t="str">
            <v>Crescenzo,</v>
          </cell>
          <cell r="L155" t="str">
            <v>7th Floor, G-Block,</v>
          </cell>
          <cell r="M155" t="str">
            <v>Bandra Kurla Complex</v>
          </cell>
          <cell r="N155" t="str">
            <v>Mumbai</v>
          </cell>
          <cell r="O155">
            <v>400051</v>
          </cell>
          <cell r="P155" t="str">
            <v>022 69209600</v>
          </cell>
          <cell r="R155" t="str">
            <v>BNPMF</v>
          </cell>
          <cell r="S155" t="str">
            <v>Z</v>
          </cell>
          <cell r="T155">
            <v>41332</v>
          </cell>
          <cell r="U155">
            <v>41332</v>
          </cell>
          <cell r="V155">
            <v>4</v>
          </cell>
          <cell r="W155" t="str">
            <v>N</v>
          </cell>
          <cell r="X155">
            <v>0</v>
          </cell>
          <cell r="Y155" t="str">
            <v xml:space="preserve">BNP PARIBAS FIXED TERM SERIES 24 A - GROWTH  GROWTH </v>
          </cell>
        </row>
        <row r="156">
          <cell r="C156" t="str">
            <v>178</v>
          </cell>
          <cell r="D156" t="str">
            <v>Baroda BNP Paribas Mutual Fund</v>
          </cell>
          <cell r="E156" t="str">
            <v>20</v>
          </cell>
          <cell r="F156" t="str">
            <v>BNP PARIBAS FIXED TERM SERIES 24 A</v>
          </cell>
          <cell r="G156" t="str">
            <v>YD</v>
          </cell>
          <cell r="H156" t="str">
            <v>Yly IDCW</v>
          </cell>
          <cell r="I156" t="str">
            <v>D</v>
          </cell>
          <cell r="J156" t="str">
            <v>PAYOUT</v>
          </cell>
          <cell r="K156" t="str">
            <v>Crescenzo,</v>
          </cell>
          <cell r="L156" t="str">
            <v>7th Floor, G-Block,</v>
          </cell>
          <cell r="M156" t="str">
            <v>Bandra Kurla Complex</v>
          </cell>
          <cell r="N156" t="str">
            <v>Mumbai</v>
          </cell>
          <cell r="O156">
            <v>400051</v>
          </cell>
          <cell r="P156" t="str">
            <v>022 69209600</v>
          </cell>
          <cell r="R156" t="str">
            <v>BNPMF</v>
          </cell>
          <cell r="S156" t="str">
            <v>Z</v>
          </cell>
          <cell r="T156">
            <v>41332</v>
          </cell>
          <cell r="U156">
            <v>41332</v>
          </cell>
          <cell r="V156">
            <v>4</v>
          </cell>
          <cell r="W156" t="str">
            <v>N</v>
          </cell>
          <cell r="X156">
            <v>0</v>
          </cell>
          <cell r="Y156" t="str">
            <v>BNP PARIBAS FIXED TERM SERIES 24 A - Yly IDCW PAYOUT</v>
          </cell>
        </row>
        <row r="157">
          <cell r="C157" t="str">
            <v>178</v>
          </cell>
          <cell r="D157" t="str">
            <v>Baroda BNP Paribas Mutual Fund</v>
          </cell>
          <cell r="E157" t="str">
            <v>21</v>
          </cell>
          <cell r="F157" t="str">
            <v>BNP PARIBAS FIXED TERM SERIES 25 A</v>
          </cell>
          <cell r="G157" t="str">
            <v>CQ</v>
          </cell>
          <cell r="H157" t="str">
            <v>Cal. Qtrly.IDCW</v>
          </cell>
          <cell r="I157" t="str">
            <v>D</v>
          </cell>
          <cell r="J157" t="str">
            <v>PAYOUT</v>
          </cell>
          <cell r="K157" t="str">
            <v>Crescenzo,</v>
          </cell>
          <cell r="L157" t="str">
            <v>7th Floor, G-Block,</v>
          </cell>
          <cell r="M157" t="str">
            <v>Bandra Kurla Complex</v>
          </cell>
          <cell r="N157" t="str">
            <v>Mumbai</v>
          </cell>
          <cell r="O157">
            <v>400051</v>
          </cell>
          <cell r="P157" t="str">
            <v>022 69209600</v>
          </cell>
          <cell r="R157" t="str">
            <v>BNPMF</v>
          </cell>
          <cell r="S157" t="str">
            <v>Z</v>
          </cell>
          <cell r="T157">
            <v>41340</v>
          </cell>
          <cell r="U157">
            <v>41340</v>
          </cell>
          <cell r="V157">
            <v>4</v>
          </cell>
          <cell r="W157" t="str">
            <v>N</v>
          </cell>
          <cell r="X157">
            <v>0</v>
          </cell>
          <cell r="Y157" t="str">
            <v>BNP PARIBAS FIXED TERM SERIES 25 A - Cal. Qtrly.IDCW PAYOUT</v>
          </cell>
        </row>
        <row r="158">
          <cell r="C158" t="str">
            <v>178</v>
          </cell>
          <cell r="D158" t="str">
            <v>Baroda BNP Paribas Mutual Fund</v>
          </cell>
          <cell r="E158" t="str">
            <v>21</v>
          </cell>
          <cell r="F158" t="str">
            <v>BNP PARIBAS FIXED TERM SERIES 25 A</v>
          </cell>
          <cell r="G158" t="str">
            <v>DD</v>
          </cell>
          <cell r="H158" t="str">
            <v>DIRECT IDCW on Maturity</v>
          </cell>
          <cell r="I158" t="str">
            <v>D</v>
          </cell>
          <cell r="J158" t="str">
            <v>PAYOUT</v>
          </cell>
          <cell r="K158" t="str">
            <v>Crescenzo,</v>
          </cell>
          <cell r="L158" t="str">
            <v>7th Floor, G-Block,</v>
          </cell>
          <cell r="M158" t="str">
            <v>Bandra Kurla Complex</v>
          </cell>
          <cell r="N158" t="str">
            <v>Mumbai</v>
          </cell>
          <cell r="O158">
            <v>400051</v>
          </cell>
          <cell r="P158" t="str">
            <v>022 69209600</v>
          </cell>
          <cell r="R158" t="str">
            <v>BNPMF</v>
          </cell>
          <cell r="S158" t="str">
            <v>Z</v>
          </cell>
          <cell r="T158">
            <v>41340</v>
          </cell>
          <cell r="U158">
            <v>41340</v>
          </cell>
          <cell r="V158">
            <v>4</v>
          </cell>
          <cell r="W158" t="str">
            <v>N</v>
          </cell>
          <cell r="X158">
            <v>0</v>
          </cell>
          <cell r="Y158" t="str">
            <v>BNP PARIBAS FIXED TERM SERIES 25 A - DIRECT IDCW on Maturity PAYOUT</v>
          </cell>
        </row>
        <row r="159">
          <cell r="C159" t="str">
            <v>178</v>
          </cell>
          <cell r="D159" t="str">
            <v>Baroda BNP Paribas Mutual Fund</v>
          </cell>
          <cell r="E159" t="str">
            <v>21</v>
          </cell>
          <cell r="F159" t="str">
            <v>BNP PARIBAS FIXED TERM SERIES 25 A</v>
          </cell>
          <cell r="G159" t="str">
            <v>DG</v>
          </cell>
          <cell r="H159" t="str">
            <v>DIRECT GROWTH</v>
          </cell>
          <cell r="I159" t="str">
            <v>G</v>
          </cell>
          <cell r="J159" t="str">
            <v xml:space="preserve">GROWTH </v>
          </cell>
          <cell r="K159" t="str">
            <v>Crescenzo,</v>
          </cell>
          <cell r="L159" t="str">
            <v>7th Floor, G-Block,</v>
          </cell>
          <cell r="M159" t="str">
            <v>Bandra Kurla Complex</v>
          </cell>
          <cell r="N159" t="str">
            <v>Mumbai</v>
          </cell>
          <cell r="O159">
            <v>400051</v>
          </cell>
          <cell r="P159" t="str">
            <v>022 69209600</v>
          </cell>
          <cell r="R159" t="str">
            <v>BNPMF</v>
          </cell>
          <cell r="S159" t="str">
            <v>Z</v>
          </cell>
          <cell r="T159">
            <v>41340</v>
          </cell>
          <cell r="U159">
            <v>41340</v>
          </cell>
          <cell r="V159">
            <v>4</v>
          </cell>
          <cell r="W159" t="str">
            <v>N</v>
          </cell>
          <cell r="X159">
            <v>0</v>
          </cell>
          <cell r="Y159" t="str">
            <v xml:space="preserve">BNP PARIBAS FIXED TERM SERIES 25 A - DIRECT GROWTH GROWTH </v>
          </cell>
        </row>
        <row r="160">
          <cell r="C160" t="str">
            <v>178</v>
          </cell>
          <cell r="D160" t="str">
            <v>Baroda BNP Paribas Mutual Fund</v>
          </cell>
          <cell r="E160" t="str">
            <v>21</v>
          </cell>
          <cell r="F160" t="str">
            <v>BNP PARIBAS FIXED TERM SERIES 25 A</v>
          </cell>
          <cell r="G160" t="str">
            <v>DM</v>
          </cell>
          <cell r="H160" t="str">
            <v>IDCW ON MATURITY</v>
          </cell>
          <cell r="I160" t="str">
            <v>D</v>
          </cell>
          <cell r="J160" t="str">
            <v>PAYOUT</v>
          </cell>
          <cell r="K160" t="str">
            <v>Crescenzo,</v>
          </cell>
          <cell r="L160" t="str">
            <v>7th Floor, G-Block,</v>
          </cell>
          <cell r="M160" t="str">
            <v>Bandra Kurla Complex</v>
          </cell>
          <cell r="N160" t="str">
            <v>Mumbai</v>
          </cell>
          <cell r="O160">
            <v>400051</v>
          </cell>
          <cell r="P160" t="str">
            <v>022 69209600</v>
          </cell>
          <cell r="R160" t="str">
            <v>BNPMF</v>
          </cell>
          <cell r="S160" t="str">
            <v>Z</v>
          </cell>
          <cell r="T160">
            <v>41340</v>
          </cell>
          <cell r="U160">
            <v>41340</v>
          </cell>
          <cell r="V160">
            <v>4</v>
          </cell>
          <cell r="W160" t="str">
            <v>N</v>
          </cell>
          <cell r="X160">
            <v>0</v>
          </cell>
          <cell r="Y160" t="str">
            <v>BNP PARIBAS FIXED TERM SERIES 25 A - IDCW ON MATURITY PAYOUT</v>
          </cell>
        </row>
        <row r="161">
          <cell r="C161" t="str">
            <v>178</v>
          </cell>
          <cell r="D161" t="str">
            <v>Baroda BNP Paribas Mutual Fund</v>
          </cell>
          <cell r="E161" t="str">
            <v>21</v>
          </cell>
          <cell r="F161" t="str">
            <v>BNP PARIBAS FIXED TERM SERIES 25 A</v>
          </cell>
          <cell r="G161" t="str">
            <v>GP</v>
          </cell>
          <cell r="H161" t="str">
            <v xml:space="preserve">GROWTH </v>
          </cell>
          <cell r="I161" t="str">
            <v>G</v>
          </cell>
          <cell r="J161" t="str">
            <v xml:space="preserve">GROWTH </v>
          </cell>
          <cell r="K161" t="str">
            <v>Crescenzo,</v>
          </cell>
          <cell r="L161" t="str">
            <v>7th Floor, G-Block,</v>
          </cell>
          <cell r="M161" t="str">
            <v>Bandra Kurla Complex</v>
          </cell>
          <cell r="N161" t="str">
            <v>Mumbai</v>
          </cell>
          <cell r="O161">
            <v>400051</v>
          </cell>
          <cell r="P161" t="str">
            <v>022 69209600</v>
          </cell>
          <cell r="R161" t="str">
            <v>BNPMF</v>
          </cell>
          <cell r="S161" t="str">
            <v>Z</v>
          </cell>
          <cell r="T161">
            <v>41340</v>
          </cell>
          <cell r="U161">
            <v>41340</v>
          </cell>
          <cell r="V161">
            <v>4</v>
          </cell>
          <cell r="W161" t="str">
            <v>N</v>
          </cell>
          <cell r="X161">
            <v>0</v>
          </cell>
          <cell r="Y161" t="str">
            <v xml:space="preserve">BNP PARIBAS FIXED TERM SERIES 25 A - GROWTH  GROWTH </v>
          </cell>
        </row>
        <row r="162">
          <cell r="C162" t="str">
            <v>178</v>
          </cell>
          <cell r="D162" t="str">
            <v>Baroda BNP Paribas Mutual Fund</v>
          </cell>
          <cell r="E162" t="str">
            <v>22</v>
          </cell>
          <cell r="F162" t="str">
            <v>BNP PARIBAS FIXED TERM SERIES 25 B</v>
          </cell>
          <cell r="G162" t="str">
            <v>DG</v>
          </cell>
          <cell r="H162" t="str">
            <v>DIRECT GROWTH</v>
          </cell>
          <cell r="I162" t="str">
            <v>G</v>
          </cell>
          <cell r="J162" t="str">
            <v xml:space="preserve">GROWTH </v>
          </cell>
          <cell r="K162" t="str">
            <v>Crescenzo,</v>
          </cell>
          <cell r="L162" t="str">
            <v>7th Floor, G-Block,</v>
          </cell>
          <cell r="M162" t="str">
            <v>Bandra Kurla Complex</v>
          </cell>
          <cell r="N162" t="str">
            <v>Mumbai</v>
          </cell>
          <cell r="O162">
            <v>400051</v>
          </cell>
          <cell r="P162" t="str">
            <v>022 69209600</v>
          </cell>
          <cell r="R162" t="str">
            <v>BNPMF</v>
          </cell>
          <cell r="S162" t="str">
            <v>Z</v>
          </cell>
          <cell r="T162">
            <v>41352</v>
          </cell>
          <cell r="U162">
            <v>41352</v>
          </cell>
          <cell r="V162">
            <v>4</v>
          </cell>
          <cell r="W162" t="str">
            <v>N</v>
          </cell>
          <cell r="X162">
            <v>0</v>
          </cell>
          <cell r="Y162" t="str">
            <v xml:space="preserve">BNP PARIBAS FIXED TERM SERIES 25 B - DIRECT GROWTH GROWTH </v>
          </cell>
        </row>
        <row r="163">
          <cell r="C163" t="str">
            <v>178</v>
          </cell>
          <cell r="D163" t="str">
            <v>Baroda BNP Paribas Mutual Fund</v>
          </cell>
          <cell r="E163" t="str">
            <v>22</v>
          </cell>
          <cell r="F163" t="str">
            <v>BNP PARIBAS FIXED TERM SERIES 25 B</v>
          </cell>
          <cell r="G163" t="str">
            <v>DM</v>
          </cell>
          <cell r="H163" t="str">
            <v>IDCW ON MATURITY</v>
          </cell>
          <cell r="I163" t="str">
            <v>D</v>
          </cell>
          <cell r="J163" t="str">
            <v>PAYOUT</v>
          </cell>
          <cell r="K163" t="str">
            <v>Crescenzo,</v>
          </cell>
          <cell r="L163" t="str">
            <v>7th Floor, G-Block,</v>
          </cell>
          <cell r="M163" t="str">
            <v>Bandra Kurla Complex</v>
          </cell>
          <cell r="N163" t="str">
            <v>Mumbai</v>
          </cell>
          <cell r="O163">
            <v>400051</v>
          </cell>
          <cell r="P163" t="str">
            <v>022 69209600</v>
          </cell>
          <cell r="R163" t="str">
            <v>BNPMF</v>
          </cell>
          <cell r="S163" t="str">
            <v>Z</v>
          </cell>
          <cell r="T163">
            <v>41352</v>
          </cell>
          <cell r="U163">
            <v>41352</v>
          </cell>
          <cell r="V163">
            <v>4</v>
          </cell>
          <cell r="W163" t="str">
            <v>N</v>
          </cell>
          <cell r="X163">
            <v>0</v>
          </cell>
          <cell r="Y163" t="str">
            <v>BNP PARIBAS FIXED TERM SERIES 25 B - IDCW ON MATURITY PAYOUT</v>
          </cell>
        </row>
        <row r="164">
          <cell r="C164" t="str">
            <v>178</v>
          </cell>
          <cell r="D164" t="str">
            <v>Baroda BNP Paribas Mutual Fund</v>
          </cell>
          <cell r="E164" t="str">
            <v>22</v>
          </cell>
          <cell r="F164" t="str">
            <v>BNP PARIBAS FIXED TERM SERIES 25 B</v>
          </cell>
          <cell r="G164" t="str">
            <v>GP</v>
          </cell>
          <cell r="H164" t="str">
            <v xml:space="preserve">GROWTH </v>
          </cell>
          <cell r="I164" t="str">
            <v>G</v>
          </cell>
          <cell r="J164" t="str">
            <v xml:space="preserve">GROWTH </v>
          </cell>
          <cell r="K164" t="str">
            <v>Crescenzo,</v>
          </cell>
          <cell r="L164" t="str">
            <v>7th Floor, G-Block,</v>
          </cell>
          <cell r="M164" t="str">
            <v>Bandra Kurla Complex</v>
          </cell>
          <cell r="N164" t="str">
            <v>Mumbai</v>
          </cell>
          <cell r="O164">
            <v>400051</v>
          </cell>
          <cell r="P164" t="str">
            <v>022 69209600</v>
          </cell>
          <cell r="R164" t="str">
            <v>BNPMF</v>
          </cell>
          <cell r="S164" t="str">
            <v>Z</v>
          </cell>
          <cell r="T164">
            <v>41352</v>
          </cell>
          <cell r="U164">
            <v>41352</v>
          </cell>
          <cell r="V164">
            <v>4</v>
          </cell>
          <cell r="W164" t="str">
            <v>N</v>
          </cell>
          <cell r="X164">
            <v>0</v>
          </cell>
          <cell r="Y164" t="str">
            <v xml:space="preserve">BNP PARIBAS FIXED TERM SERIES 25 B - GROWTH  GROWTH </v>
          </cell>
        </row>
        <row r="165">
          <cell r="C165" t="str">
            <v>178</v>
          </cell>
          <cell r="D165" t="str">
            <v>Baroda BNP Paribas Mutual Fund</v>
          </cell>
          <cell r="E165" t="str">
            <v>23</v>
          </cell>
          <cell r="F165" t="str">
            <v>BNP PARIBAS FIXED TERM SERIES 26 A</v>
          </cell>
          <cell r="G165" t="str">
            <v>DG</v>
          </cell>
          <cell r="H165" t="str">
            <v>DIRECT GROWTH</v>
          </cell>
          <cell r="I165" t="str">
            <v>G</v>
          </cell>
          <cell r="J165" t="str">
            <v xml:space="preserve">GROWTH </v>
          </cell>
          <cell r="K165" t="str">
            <v>Crescenzo,</v>
          </cell>
          <cell r="L165" t="str">
            <v>7th Floor, G-Block,</v>
          </cell>
          <cell r="M165" t="str">
            <v>Bandra Kurla Complex</v>
          </cell>
          <cell r="N165" t="str">
            <v>Mumbai</v>
          </cell>
          <cell r="O165">
            <v>400051</v>
          </cell>
          <cell r="P165" t="str">
            <v>022 69209600</v>
          </cell>
          <cell r="R165" t="str">
            <v>BNPMF</v>
          </cell>
          <cell r="S165" t="str">
            <v>Z</v>
          </cell>
          <cell r="T165">
            <v>41481</v>
          </cell>
          <cell r="U165">
            <v>41481</v>
          </cell>
          <cell r="V165">
            <v>4</v>
          </cell>
          <cell r="W165" t="str">
            <v>N</v>
          </cell>
          <cell r="X165">
            <v>0</v>
          </cell>
          <cell r="Y165" t="str">
            <v xml:space="preserve">BNP PARIBAS FIXED TERM SERIES 26 A - DIRECT GROWTH GROWTH </v>
          </cell>
        </row>
        <row r="166">
          <cell r="C166" t="str">
            <v>178</v>
          </cell>
          <cell r="D166" t="str">
            <v>Baroda BNP Paribas Mutual Fund</v>
          </cell>
          <cell r="E166" t="str">
            <v>23</v>
          </cell>
          <cell r="F166" t="str">
            <v>BNP PARIBAS FIXED TERM SERIES 26 A</v>
          </cell>
          <cell r="G166" t="str">
            <v>GP</v>
          </cell>
          <cell r="H166" t="str">
            <v xml:space="preserve">GROWTH </v>
          </cell>
          <cell r="I166" t="str">
            <v>G</v>
          </cell>
          <cell r="J166" t="str">
            <v xml:space="preserve">GROWTH </v>
          </cell>
          <cell r="K166" t="str">
            <v>Crescenzo,</v>
          </cell>
          <cell r="L166" t="str">
            <v>7th Floor, G-Block,</v>
          </cell>
          <cell r="M166" t="str">
            <v>Bandra Kurla Complex</v>
          </cell>
          <cell r="N166" t="str">
            <v>Mumbai</v>
          </cell>
          <cell r="O166">
            <v>400051</v>
          </cell>
          <cell r="P166" t="str">
            <v>022 69209600</v>
          </cell>
          <cell r="R166" t="str">
            <v>BNPMF</v>
          </cell>
          <cell r="S166" t="str">
            <v>Z</v>
          </cell>
          <cell r="T166">
            <v>41481</v>
          </cell>
          <cell r="U166">
            <v>41481</v>
          </cell>
          <cell r="V166">
            <v>4</v>
          </cell>
          <cell r="W166" t="str">
            <v>N</v>
          </cell>
          <cell r="X166">
            <v>0</v>
          </cell>
          <cell r="Y166" t="str">
            <v xml:space="preserve">BNP PARIBAS FIXED TERM SERIES 26 A - GROWTH  GROWTH </v>
          </cell>
        </row>
        <row r="167">
          <cell r="C167" t="str">
            <v>178</v>
          </cell>
          <cell r="D167" t="str">
            <v>Baroda BNP Paribas Mutual Fund</v>
          </cell>
          <cell r="E167" t="str">
            <v>23</v>
          </cell>
          <cell r="F167" t="str">
            <v>BNP PARIBAS FIXED TERM SERIES 26 A</v>
          </cell>
          <cell r="G167" t="str">
            <v>MD</v>
          </cell>
          <cell r="H167" t="str">
            <v>Qtrly IDCW</v>
          </cell>
          <cell r="I167" t="str">
            <v>D</v>
          </cell>
          <cell r="J167" t="str">
            <v>PAYOUT</v>
          </cell>
          <cell r="K167" t="str">
            <v>Crescenzo,</v>
          </cell>
          <cell r="L167" t="str">
            <v>7th Floor, G-Block,</v>
          </cell>
          <cell r="M167" t="str">
            <v>Bandra Kurla Complex</v>
          </cell>
          <cell r="N167" t="str">
            <v>Mumbai</v>
          </cell>
          <cell r="O167">
            <v>400051</v>
          </cell>
          <cell r="P167" t="str">
            <v>022 69209600</v>
          </cell>
          <cell r="R167" t="str">
            <v>BNPMF</v>
          </cell>
          <cell r="S167" t="str">
            <v>Z</v>
          </cell>
          <cell r="T167">
            <v>41481</v>
          </cell>
          <cell r="U167">
            <v>41481</v>
          </cell>
          <cell r="V167">
            <v>4</v>
          </cell>
          <cell r="W167" t="str">
            <v>N</v>
          </cell>
          <cell r="X167">
            <v>0</v>
          </cell>
          <cell r="Y167" t="str">
            <v>BNP PARIBAS FIXED TERM SERIES 26 A - Qtrly IDCW PAYOUT</v>
          </cell>
        </row>
        <row r="168">
          <cell r="C168" t="str">
            <v>178</v>
          </cell>
          <cell r="D168" t="str">
            <v>Baroda BNP Paribas Mutual Fund</v>
          </cell>
          <cell r="E168" t="str">
            <v>24</v>
          </cell>
          <cell r="F168" t="str">
            <v>BNP PARIBAS FIXED TERM FUND - SERIES 26 B</v>
          </cell>
          <cell r="G168" t="str">
            <v>DD</v>
          </cell>
          <cell r="H168" t="str">
            <v>DIRECT IDCW on Maturity</v>
          </cell>
          <cell r="I168" t="str">
            <v>D</v>
          </cell>
          <cell r="J168" t="str">
            <v>PAYOUT</v>
          </cell>
          <cell r="K168" t="str">
            <v>Crescenzo,</v>
          </cell>
          <cell r="L168" t="str">
            <v>7th Floor, G-Block,</v>
          </cell>
          <cell r="M168" t="str">
            <v>Bandra Kurla Complex</v>
          </cell>
          <cell r="N168" t="str">
            <v>Mumbai</v>
          </cell>
          <cell r="O168">
            <v>400051</v>
          </cell>
          <cell r="P168" t="str">
            <v>022 69209600</v>
          </cell>
          <cell r="R168" t="str">
            <v>BNPMF</v>
          </cell>
          <cell r="S168" t="str">
            <v>Z</v>
          </cell>
          <cell r="T168">
            <v>41484</v>
          </cell>
          <cell r="U168">
            <v>41484</v>
          </cell>
          <cell r="V168">
            <v>4</v>
          </cell>
          <cell r="W168" t="str">
            <v>N</v>
          </cell>
          <cell r="X168">
            <v>0</v>
          </cell>
          <cell r="Y168" t="str">
            <v>BNP PARIBAS FIXED TERM FUND - SERIES 26 B - DIRECT IDCW on Maturity PAYOUT</v>
          </cell>
        </row>
        <row r="169">
          <cell r="C169" t="str">
            <v>178</v>
          </cell>
          <cell r="D169" t="str">
            <v>Baroda BNP Paribas Mutual Fund</v>
          </cell>
          <cell r="E169" t="str">
            <v>24</v>
          </cell>
          <cell r="F169" t="str">
            <v>BNP PARIBAS FIXED TERM FUND - SERIES 26 B</v>
          </cell>
          <cell r="G169" t="str">
            <v>DG</v>
          </cell>
          <cell r="H169" t="str">
            <v>DIRECT GROWTH</v>
          </cell>
          <cell r="I169" t="str">
            <v>G</v>
          </cell>
          <cell r="J169" t="str">
            <v xml:space="preserve">GROWTH </v>
          </cell>
          <cell r="K169" t="str">
            <v>Crescenzo,</v>
          </cell>
          <cell r="L169" t="str">
            <v>7th Floor, G-Block,</v>
          </cell>
          <cell r="M169" t="str">
            <v>Bandra Kurla Complex</v>
          </cell>
          <cell r="N169" t="str">
            <v>Mumbai</v>
          </cell>
          <cell r="O169">
            <v>400051</v>
          </cell>
          <cell r="P169" t="str">
            <v>022 69209600</v>
          </cell>
          <cell r="R169" t="str">
            <v>BNPMF</v>
          </cell>
          <cell r="S169" t="str">
            <v>Z</v>
          </cell>
          <cell r="T169">
            <v>41484</v>
          </cell>
          <cell r="U169">
            <v>41484</v>
          </cell>
          <cell r="V169">
            <v>4</v>
          </cell>
          <cell r="W169" t="str">
            <v>N</v>
          </cell>
          <cell r="X169">
            <v>0</v>
          </cell>
          <cell r="Y169" t="str">
            <v xml:space="preserve">BNP PARIBAS FIXED TERM FUND - SERIES 26 B - DIRECT GROWTH GROWTH </v>
          </cell>
        </row>
        <row r="170">
          <cell r="C170" t="str">
            <v>178</v>
          </cell>
          <cell r="D170" t="str">
            <v>Baroda BNP Paribas Mutual Fund</v>
          </cell>
          <cell r="E170" t="str">
            <v>24</v>
          </cell>
          <cell r="F170" t="str">
            <v>BNP PARIBAS FIXED TERM FUND - SERIES 26 B</v>
          </cell>
          <cell r="G170" t="str">
            <v>DM</v>
          </cell>
          <cell r="H170" t="str">
            <v>IDCW ON MATURITY</v>
          </cell>
          <cell r="I170" t="str">
            <v>D</v>
          </cell>
          <cell r="J170" t="str">
            <v>PAYOUT</v>
          </cell>
          <cell r="K170" t="str">
            <v>Crescenzo,</v>
          </cell>
          <cell r="L170" t="str">
            <v>7th Floor, G-Block,</v>
          </cell>
          <cell r="M170" t="str">
            <v>Bandra Kurla Complex</v>
          </cell>
          <cell r="N170" t="str">
            <v>Mumbai</v>
          </cell>
          <cell r="O170">
            <v>400051</v>
          </cell>
          <cell r="P170" t="str">
            <v>022 69209600</v>
          </cell>
          <cell r="R170" t="str">
            <v>BNPMF</v>
          </cell>
          <cell r="S170" t="str">
            <v>Z</v>
          </cell>
          <cell r="T170">
            <v>41484</v>
          </cell>
          <cell r="U170">
            <v>41484</v>
          </cell>
          <cell r="V170">
            <v>4</v>
          </cell>
          <cell r="W170" t="str">
            <v>N</v>
          </cell>
          <cell r="X170">
            <v>0</v>
          </cell>
          <cell r="Y170" t="str">
            <v>BNP PARIBAS FIXED TERM FUND - SERIES 26 B - IDCW ON MATURITY PAYOUT</v>
          </cell>
        </row>
        <row r="171">
          <cell r="C171" t="str">
            <v>178</v>
          </cell>
          <cell r="D171" t="str">
            <v>Baroda BNP Paribas Mutual Fund</v>
          </cell>
          <cell r="E171" t="str">
            <v>24</v>
          </cell>
          <cell r="F171" t="str">
            <v>BNP PARIBAS FIXED TERM FUND - SERIES 26 B</v>
          </cell>
          <cell r="G171" t="str">
            <v>GP</v>
          </cell>
          <cell r="H171" t="str">
            <v xml:space="preserve">GROWTH </v>
          </cell>
          <cell r="I171" t="str">
            <v>G</v>
          </cell>
          <cell r="J171" t="str">
            <v xml:space="preserve">GROWTH </v>
          </cell>
          <cell r="K171" t="str">
            <v>Crescenzo,</v>
          </cell>
          <cell r="L171" t="str">
            <v>7th Floor, G-Block,</v>
          </cell>
          <cell r="M171" t="str">
            <v>Bandra Kurla Complex</v>
          </cell>
          <cell r="N171" t="str">
            <v>Mumbai</v>
          </cell>
          <cell r="O171">
            <v>400051</v>
          </cell>
          <cell r="P171" t="str">
            <v>022 69209600</v>
          </cell>
          <cell r="R171" t="str">
            <v>BNPMF</v>
          </cell>
          <cell r="S171" t="str">
            <v>Z</v>
          </cell>
          <cell r="T171">
            <v>41484</v>
          </cell>
          <cell r="U171">
            <v>41484</v>
          </cell>
          <cell r="V171">
            <v>4</v>
          </cell>
          <cell r="W171" t="str">
            <v>N</v>
          </cell>
          <cell r="X171">
            <v>0</v>
          </cell>
          <cell r="Y171" t="str">
            <v xml:space="preserve">BNP PARIBAS FIXED TERM FUND - SERIES 26 B - GROWTH  GROWTH </v>
          </cell>
        </row>
        <row r="172">
          <cell r="C172" t="str">
            <v>178</v>
          </cell>
          <cell r="D172" t="str">
            <v>Baroda BNP Paribas Mutual Fund</v>
          </cell>
          <cell r="E172" t="str">
            <v>25</v>
          </cell>
          <cell r="F172" t="str">
            <v>BNP PARIBAS FIXED TERM FUND SERIES 26C</v>
          </cell>
          <cell r="G172" t="str">
            <v>DG</v>
          </cell>
          <cell r="H172" t="str">
            <v>Dir Plan Growth</v>
          </cell>
          <cell r="I172" t="str">
            <v>G</v>
          </cell>
          <cell r="J172" t="str">
            <v xml:space="preserve">GROWTH </v>
          </cell>
          <cell r="K172" t="str">
            <v>Crescenzo,</v>
          </cell>
          <cell r="L172" t="str">
            <v>7th Floor, G-Block,</v>
          </cell>
          <cell r="M172" t="str">
            <v>Bandra Kurla Complex</v>
          </cell>
          <cell r="N172" t="str">
            <v>Mumbai</v>
          </cell>
          <cell r="O172">
            <v>400051</v>
          </cell>
          <cell r="P172" t="str">
            <v>022 69209600</v>
          </cell>
          <cell r="R172" t="str">
            <v>BNPMF</v>
          </cell>
          <cell r="S172" t="str">
            <v>Z</v>
          </cell>
          <cell r="T172">
            <v>41493</v>
          </cell>
          <cell r="U172">
            <v>41493</v>
          </cell>
          <cell r="V172">
            <v>4</v>
          </cell>
          <cell r="W172" t="str">
            <v>N</v>
          </cell>
          <cell r="X172">
            <v>0</v>
          </cell>
          <cell r="Y172" t="str">
            <v xml:space="preserve">BNP PARIBAS FIXED TERM FUND SERIES 26C - Dir Plan Growth GROWTH </v>
          </cell>
        </row>
        <row r="173">
          <cell r="C173" t="str">
            <v>178</v>
          </cell>
          <cell r="D173" t="str">
            <v>Baroda BNP Paribas Mutual Fund</v>
          </cell>
          <cell r="E173" t="str">
            <v>25</v>
          </cell>
          <cell r="F173" t="str">
            <v>BNP PARIBAS FIXED TERM FUND SERIES 26C</v>
          </cell>
          <cell r="G173" t="str">
            <v>DM</v>
          </cell>
          <cell r="H173" t="str">
            <v>DP Maturity</v>
          </cell>
          <cell r="I173" t="str">
            <v>D</v>
          </cell>
          <cell r="J173" t="str">
            <v>PAYOUT</v>
          </cell>
          <cell r="K173" t="str">
            <v>Crescenzo,</v>
          </cell>
          <cell r="L173" t="str">
            <v>7th Floor, G-Block,</v>
          </cell>
          <cell r="M173" t="str">
            <v>Bandra Kurla Complex</v>
          </cell>
          <cell r="N173" t="str">
            <v>Mumbai</v>
          </cell>
          <cell r="O173">
            <v>400051</v>
          </cell>
          <cell r="P173" t="str">
            <v>022 69209600</v>
          </cell>
          <cell r="R173" t="str">
            <v>BNPMF</v>
          </cell>
          <cell r="S173" t="str">
            <v>Z</v>
          </cell>
          <cell r="T173">
            <v>41493</v>
          </cell>
          <cell r="U173">
            <v>41493</v>
          </cell>
          <cell r="V173">
            <v>4</v>
          </cell>
          <cell r="W173" t="str">
            <v>N</v>
          </cell>
          <cell r="X173">
            <v>0</v>
          </cell>
          <cell r="Y173" t="str">
            <v>BNP PARIBAS FIXED TERM FUND SERIES 26C - DP Maturity PAYOUT</v>
          </cell>
        </row>
        <row r="174">
          <cell r="C174" t="str">
            <v>178</v>
          </cell>
          <cell r="D174" t="str">
            <v>Baroda BNP Paribas Mutual Fund</v>
          </cell>
          <cell r="E174" t="str">
            <v>25</v>
          </cell>
          <cell r="F174" t="str">
            <v>BNP PARIBAS FIXED TERM FUND SERIES 26C</v>
          </cell>
          <cell r="G174" t="str">
            <v>DQ</v>
          </cell>
          <cell r="H174" t="str">
            <v>Calendar Qtly DP</v>
          </cell>
          <cell r="I174" t="str">
            <v>D</v>
          </cell>
          <cell r="J174" t="str">
            <v>PAYOUT</v>
          </cell>
          <cell r="K174" t="str">
            <v>Crescenzo,</v>
          </cell>
          <cell r="L174" t="str">
            <v>7th Floor, G-Block,</v>
          </cell>
          <cell r="M174" t="str">
            <v>Bandra Kurla Complex</v>
          </cell>
          <cell r="N174" t="str">
            <v>Mumbai</v>
          </cell>
          <cell r="O174">
            <v>400051</v>
          </cell>
          <cell r="P174" t="str">
            <v>022 69209600</v>
          </cell>
          <cell r="R174" t="str">
            <v>BNPMF</v>
          </cell>
          <cell r="S174" t="str">
            <v>Z</v>
          </cell>
          <cell r="T174">
            <v>41493</v>
          </cell>
          <cell r="U174">
            <v>41493</v>
          </cell>
          <cell r="V174">
            <v>4</v>
          </cell>
          <cell r="W174" t="str">
            <v>N</v>
          </cell>
          <cell r="X174">
            <v>0</v>
          </cell>
          <cell r="Y174" t="str">
            <v>BNP PARIBAS FIXED TERM FUND SERIES 26C - Calendar Qtly DP PAYOUT</v>
          </cell>
        </row>
        <row r="175">
          <cell r="C175" t="str">
            <v>178</v>
          </cell>
          <cell r="D175" t="str">
            <v>Baroda BNP Paribas Mutual Fund</v>
          </cell>
          <cell r="E175" t="str">
            <v>25</v>
          </cell>
          <cell r="F175" t="str">
            <v>BNP PARIBAS FIXED TERM FUND SERIES 26C</v>
          </cell>
          <cell r="G175" t="str">
            <v>DY</v>
          </cell>
          <cell r="H175" t="str">
            <v>Yearly IDCW Payout</v>
          </cell>
          <cell r="I175" t="str">
            <v>D</v>
          </cell>
          <cell r="J175" t="str">
            <v>PAYOUT</v>
          </cell>
          <cell r="K175" t="str">
            <v>Crescenzo,</v>
          </cell>
          <cell r="L175" t="str">
            <v>7th Floor, G-Block,</v>
          </cell>
          <cell r="M175" t="str">
            <v>Bandra Kurla Complex</v>
          </cell>
          <cell r="N175" t="str">
            <v>Mumbai</v>
          </cell>
          <cell r="O175">
            <v>400051</v>
          </cell>
          <cell r="P175" t="str">
            <v>022 69209600</v>
          </cell>
          <cell r="R175" t="str">
            <v>BNPMF</v>
          </cell>
          <cell r="S175" t="str">
            <v>Z</v>
          </cell>
          <cell r="T175">
            <v>41493</v>
          </cell>
          <cell r="U175">
            <v>41493</v>
          </cell>
          <cell r="V175">
            <v>4</v>
          </cell>
          <cell r="W175" t="str">
            <v>N</v>
          </cell>
          <cell r="X175">
            <v>0</v>
          </cell>
          <cell r="Y175" t="str">
            <v>BNP PARIBAS FIXED TERM FUND SERIES 26C - Yearly IDCW Payout PAYOUT</v>
          </cell>
        </row>
        <row r="176">
          <cell r="C176" t="str">
            <v>178</v>
          </cell>
          <cell r="D176" t="str">
            <v>Baroda BNP Paribas Mutual Fund</v>
          </cell>
          <cell r="E176" t="str">
            <v>25</v>
          </cell>
          <cell r="F176" t="str">
            <v>BNP PARIBAS FIXED TERM FUND SERIES 26C</v>
          </cell>
          <cell r="G176" t="str">
            <v>RG</v>
          </cell>
          <cell r="H176" t="str">
            <v>Growth</v>
          </cell>
          <cell r="I176" t="str">
            <v>G</v>
          </cell>
          <cell r="J176" t="str">
            <v xml:space="preserve">GROWTH </v>
          </cell>
          <cell r="K176" t="str">
            <v>Crescenzo,</v>
          </cell>
          <cell r="L176" t="str">
            <v>7th Floor, G-Block,</v>
          </cell>
          <cell r="M176" t="str">
            <v>Bandra Kurla Complex</v>
          </cell>
          <cell r="N176" t="str">
            <v>Mumbai</v>
          </cell>
          <cell r="O176">
            <v>400051</v>
          </cell>
          <cell r="P176" t="str">
            <v>022 69209600</v>
          </cell>
          <cell r="R176" t="str">
            <v>BNPMF</v>
          </cell>
          <cell r="S176" t="str">
            <v>Z</v>
          </cell>
          <cell r="T176">
            <v>41493</v>
          </cell>
          <cell r="U176">
            <v>41493</v>
          </cell>
          <cell r="V176">
            <v>4</v>
          </cell>
          <cell r="W176" t="str">
            <v>N</v>
          </cell>
          <cell r="X176">
            <v>0</v>
          </cell>
          <cell r="Y176" t="str">
            <v xml:space="preserve">BNP PARIBAS FIXED TERM FUND SERIES 26C - Growth GROWTH </v>
          </cell>
        </row>
        <row r="177">
          <cell r="C177" t="str">
            <v>178</v>
          </cell>
          <cell r="D177" t="str">
            <v>Baroda BNP Paribas Mutual Fund</v>
          </cell>
          <cell r="E177" t="str">
            <v>CB</v>
          </cell>
          <cell r="F177" t="str">
            <v>BARODA BNP PARIBAS CORPORATE BOND FUND</v>
          </cell>
          <cell r="G177" t="str">
            <v>DQ</v>
          </cell>
          <cell r="H177" t="str">
            <v>DIRECT QRTERLY IDCW</v>
          </cell>
          <cell r="I177" t="str">
            <v>R</v>
          </cell>
          <cell r="J177" t="str">
            <v>REINVESTMENT</v>
          </cell>
          <cell r="K177" t="str">
            <v>Crescenzo,</v>
          </cell>
          <cell r="L177" t="str">
            <v>7th Floor, G-Block,</v>
          </cell>
          <cell r="M177" t="str">
            <v>Bandra Kurla Complex</v>
          </cell>
          <cell r="N177" t="str">
            <v>Mumbai</v>
          </cell>
          <cell r="O177">
            <v>400051</v>
          </cell>
          <cell r="P177" t="str">
            <v>022 69209600</v>
          </cell>
          <cell r="R177" t="str">
            <v>BNPMF</v>
          </cell>
          <cell r="S177" t="str">
            <v>Y</v>
          </cell>
          <cell r="T177">
            <v>41275</v>
          </cell>
          <cell r="U177">
            <v>41271</v>
          </cell>
          <cell r="V177">
            <v>4</v>
          </cell>
          <cell r="W177" t="str">
            <v>DEBT</v>
          </cell>
          <cell r="X177">
            <v>0</v>
          </cell>
          <cell r="Y177" t="str">
            <v>BARODA BNP PARIBAS CORPORATE BOND FUND - DIRECT QRTERLY IDCW REINVESTMENT</v>
          </cell>
        </row>
        <row r="178">
          <cell r="C178" t="str">
            <v>178</v>
          </cell>
          <cell r="D178" t="str">
            <v>Baroda BNP Paribas Mutual Fund</v>
          </cell>
          <cell r="E178" t="str">
            <v>CB</v>
          </cell>
          <cell r="F178" t="str">
            <v>BARODA BNP PARIBAS CORPORATE BOND FUND</v>
          </cell>
          <cell r="G178" t="str">
            <v>FD</v>
          </cell>
          <cell r="H178" t="str">
            <v>FORTNIGHTLY IDCW</v>
          </cell>
          <cell r="I178" t="str">
            <v>R</v>
          </cell>
          <cell r="J178" t="str">
            <v>REINVESTMENT</v>
          </cell>
          <cell r="K178" t="str">
            <v>Crescenzo,</v>
          </cell>
          <cell r="L178" t="str">
            <v>7th Floor, G-Block,</v>
          </cell>
          <cell r="M178" t="str">
            <v>Bandra Kurla Complex</v>
          </cell>
          <cell r="N178" t="str">
            <v>Mumbai</v>
          </cell>
          <cell r="O178">
            <v>400051</v>
          </cell>
          <cell r="P178" t="str">
            <v>022 69209600</v>
          </cell>
          <cell r="R178" t="str">
            <v>BNPMF</v>
          </cell>
          <cell r="S178" t="str">
            <v>D</v>
          </cell>
          <cell r="T178">
            <v>39760</v>
          </cell>
          <cell r="U178">
            <v>39759</v>
          </cell>
          <cell r="V178">
            <v>4</v>
          </cell>
          <cell r="W178" t="str">
            <v>DEBT</v>
          </cell>
          <cell r="X178">
            <v>0</v>
          </cell>
          <cell r="Y178" t="str">
            <v>BARODA BNP PARIBAS CORPORATE BOND FUND - FORTNIGHTLY IDCW REINVESTMENT</v>
          </cell>
        </row>
        <row r="179">
          <cell r="C179" t="str">
            <v>178</v>
          </cell>
          <cell r="D179" t="str">
            <v>Baroda BNP Paribas Mutual Fund</v>
          </cell>
          <cell r="E179" t="str">
            <v>CB</v>
          </cell>
          <cell r="F179" t="str">
            <v>BARODA BNP PARIBAS CORPORATE BOND FUND</v>
          </cell>
          <cell r="G179" t="str">
            <v>GP</v>
          </cell>
          <cell r="H179" t="str">
            <v>GROWTH</v>
          </cell>
          <cell r="I179" t="str">
            <v>G</v>
          </cell>
          <cell r="J179" t="str">
            <v>GROWTH</v>
          </cell>
          <cell r="K179" t="str">
            <v>Crescenzo,</v>
          </cell>
          <cell r="L179" t="str">
            <v>7th Floor, G-Block,</v>
          </cell>
          <cell r="M179" t="str">
            <v>Bandra Kurla Complex</v>
          </cell>
          <cell r="N179" t="str">
            <v>Mumbai</v>
          </cell>
          <cell r="O179">
            <v>400051</v>
          </cell>
          <cell r="P179" t="str">
            <v>022 69209600</v>
          </cell>
          <cell r="R179" t="str">
            <v>BNPMF</v>
          </cell>
          <cell r="S179" t="str">
            <v>Y</v>
          </cell>
          <cell r="T179">
            <v>39760</v>
          </cell>
          <cell r="U179">
            <v>39759</v>
          </cell>
          <cell r="V179">
            <v>4</v>
          </cell>
          <cell r="W179" t="str">
            <v>DEBT</v>
          </cell>
          <cell r="X179">
            <v>0</v>
          </cell>
          <cell r="Y179" t="str">
            <v>BARODA BNP PARIBAS CORPORATE BOND FUND - GROWTH GROWTH</v>
          </cell>
        </row>
        <row r="180">
          <cell r="C180" t="str">
            <v>178</v>
          </cell>
          <cell r="D180" t="str">
            <v>Baroda BNP Paribas Mutual Fund</v>
          </cell>
          <cell r="E180" t="str">
            <v>CB</v>
          </cell>
          <cell r="F180" t="str">
            <v>BARODA BNP PARIBAS CORPORATE BOND FUND</v>
          </cell>
          <cell r="G180" t="str">
            <v>IF</v>
          </cell>
          <cell r="H180" t="str">
            <v>INST FORTNIGHTLY IDCW</v>
          </cell>
          <cell r="I180" t="str">
            <v>R</v>
          </cell>
          <cell r="J180" t="str">
            <v>REINVESTMENT</v>
          </cell>
          <cell r="K180" t="str">
            <v>Crescenzo,</v>
          </cell>
          <cell r="L180" t="str">
            <v>7th Floor, G-Block,</v>
          </cell>
          <cell r="M180" t="str">
            <v>Bandra Kurla Complex</v>
          </cell>
          <cell r="N180" t="str">
            <v>Mumbai</v>
          </cell>
          <cell r="O180">
            <v>400051</v>
          </cell>
          <cell r="P180" t="str">
            <v>022 69209600</v>
          </cell>
          <cell r="R180" t="str">
            <v>BNPMF</v>
          </cell>
          <cell r="S180" t="str">
            <v>D</v>
          </cell>
          <cell r="T180">
            <v>39760</v>
          </cell>
          <cell r="U180">
            <v>39759</v>
          </cell>
          <cell r="V180">
            <v>4</v>
          </cell>
          <cell r="W180" t="str">
            <v>DEBT</v>
          </cell>
          <cell r="X180">
            <v>0</v>
          </cell>
          <cell r="Y180" t="str">
            <v>BARODA BNP PARIBAS CORPORATE BOND FUND - INST FORTNIGHTLY IDCW REINVESTMENT</v>
          </cell>
        </row>
        <row r="181">
          <cell r="C181" t="str">
            <v>178</v>
          </cell>
          <cell r="D181" t="str">
            <v>Baroda BNP Paribas Mutual Fund</v>
          </cell>
          <cell r="E181" t="str">
            <v>CB</v>
          </cell>
          <cell r="F181" t="str">
            <v>BARODA BNP PARIBAS CORPORATE BOND FUND</v>
          </cell>
          <cell r="G181" t="str">
            <v>MD</v>
          </cell>
          <cell r="H181" t="str">
            <v>MONTHLY IDCW</v>
          </cell>
          <cell r="I181" t="str">
            <v>D</v>
          </cell>
          <cell r="J181" t="str">
            <v>PAYOUT</v>
          </cell>
          <cell r="K181" t="str">
            <v>Crescenzo,</v>
          </cell>
          <cell r="L181" t="str">
            <v>7th Floor, G-Block,</v>
          </cell>
          <cell r="M181" t="str">
            <v>Bandra Kurla Complex</v>
          </cell>
          <cell r="N181" t="str">
            <v>Mumbai</v>
          </cell>
          <cell r="O181">
            <v>400051</v>
          </cell>
          <cell r="P181" t="str">
            <v>022 69209600</v>
          </cell>
          <cell r="R181" t="str">
            <v>BNPMF</v>
          </cell>
          <cell r="S181" t="str">
            <v>Y</v>
          </cell>
          <cell r="T181">
            <v>40036</v>
          </cell>
          <cell r="U181">
            <v>40035</v>
          </cell>
          <cell r="V181">
            <v>4</v>
          </cell>
          <cell r="W181" t="str">
            <v>DEBT</v>
          </cell>
          <cell r="X181">
            <v>0</v>
          </cell>
          <cell r="Y181" t="str">
            <v>BARODA BNP PARIBAS CORPORATE BOND FUND - MONTHLY IDCW PAYOUT</v>
          </cell>
        </row>
        <row r="182">
          <cell r="C182" t="str">
            <v>178</v>
          </cell>
          <cell r="D182" t="str">
            <v>Baroda BNP Paribas Mutual Fund</v>
          </cell>
          <cell r="E182" t="str">
            <v>CB</v>
          </cell>
          <cell r="F182" t="str">
            <v>BARODA BNP PARIBAS CORPORATE BOND FUND</v>
          </cell>
          <cell r="G182" t="str">
            <v>MD</v>
          </cell>
          <cell r="H182" t="str">
            <v>MONTHLY IDCW</v>
          </cell>
          <cell r="I182" t="str">
            <v>R</v>
          </cell>
          <cell r="J182" t="str">
            <v>REINVESTMENT</v>
          </cell>
          <cell r="K182" t="str">
            <v>Crescenzo,</v>
          </cell>
          <cell r="L182" t="str">
            <v>7th Floor, G-Block,</v>
          </cell>
          <cell r="M182" t="str">
            <v>Bandra Kurla Complex</v>
          </cell>
          <cell r="N182" t="str">
            <v>Mumbai</v>
          </cell>
          <cell r="O182">
            <v>400051</v>
          </cell>
          <cell r="P182" t="str">
            <v>022 69209600</v>
          </cell>
          <cell r="R182" t="str">
            <v>BNPMF</v>
          </cell>
          <cell r="S182" t="str">
            <v>Y</v>
          </cell>
          <cell r="T182">
            <v>40036</v>
          </cell>
          <cell r="U182">
            <v>40035</v>
          </cell>
          <cell r="V182">
            <v>4</v>
          </cell>
          <cell r="W182" t="str">
            <v>DEBT</v>
          </cell>
          <cell r="X182">
            <v>0</v>
          </cell>
          <cell r="Y182" t="str">
            <v>BARODA BNP PARIBAS CORPORATE BOND FUND - MONTHLY IDCW REINVESTMENT</v>
          </cell>
        </row>
        <row r="183">
          <cell r="C183" t="str">
            <v>178</v>
          </cell>
          <cell r="D183" t="str">
            <v>Baroda BNP Paribas Mutual Fund</v>
          </cell>
          <cell r="E183" t="str">
            <v>CB</v>
          </cell>
          <cell r="F183" t="str">
            <v>BARODA BNP PARIBAS CORPORATE BOND FUND</v>
          </cell>
          <cell r="G183" t="str">
            <v>QD</v>
          </cell>
          <cell r="H183" t="str">
            <v>QUARTERLY IDCW</v>
          </cell>
          <cell r="I183" t="str">
            <v>D</v>
          </cell>
          <cell r="J183" t="str">
            <v>PAYOUT</v>
          </cell>
          <cell r="K183" t="str">
            <v>Crescenzo,</v>
          </cell>
          <cell r="L183" t="str">
            <v>7th Floor, G-Block,</v>
          </cell>
          <cell r="M183" t="str">
            <v>Bandra Kurla Complex</v>
          </cell>
          <cell r="N183" t="str">
            <v>Mumbai</v>
          </cell>
          <cell r="O183">
            <v>400051</v>
          </cell>
          <cell r="P183" t="str">
            <v>022 69209600</v>
          </cell>
          <cell r="R183" t="str">
            <v>BNPMF</v>
          </cell>
          <cell r="S183" t="str">
            <v>Y</v>
          </cell>
          <cell r="T183">
            <v>40329</v>
          </cell>
          <cell r="U183">
            <v>40326</v>
          </cell>
          <cell r="V183">
            <v>4</v>
          </cell>
          <cell r="W183" t="str">
            <v>DEBT</v>
          </cell>
          <cell r="X183">
            <v>0</v>
          </cell>
          <cell r="Y183" t="str">
            <v>BARODA BNP PARIBAS CORPORATE BOND FUND - QUARTERLY IDCW PAYOUT</v>
          </cell>
        </row>
        <row r="184">
          <cell r="C184" t="str">
            <v>178</v>
          </cell>
          <cell r="D184" t="str">
            <v>Baroda BNP Paribas Mutual Fund</v>
          </cell>
          <cell r="E184" t="str">
            <v>CB</v>
          </cell>
          <cell r="F184" t="str">
            <v>BARODA BNP PARIBAS CORPORATE BOND FUND</v>
          </cell>
          <cell r="G184" t="str">
            <v>QD</v>
          </cell>
          <cell r="H184" t="str">
            <v>QUARTERLY IDCW</v>
          </cell>
          <cell r="I184" t="str">
            <v>R</v>
          </cell>
          <cell r="J184" t="str">
            <v>REINVESTMENT</v>
          </cell>
          <cell r="K184" t="str">
            <v>Crescenzo,</v>
          </cell>
          <cell r="L184" t="str">
            <v>7th Floor, G-Block,</v>
          </cell>
          <cell r="M184" t="str">
            <v>Bandra Kurla Complex</v>
          </cell>
          <cell r="N184" t="str">
            <v>Mumbai</v>
          </cell>
          <cell r="O184">
            <v>400051</v>
          </cell>
          <cell r="P184" t="str">
            <v>022 69209600</v>
          </cell>
          <cell r="R184" t="str">
            <v>BNPMF</v>
          </cell>
          <cell r="S184" t="str">
            <v>Y</v>
          </cell>
          <cell r="T184">
            <v>40329</v>
          </cell>
          <cell r="U184">
            <v>40326</v>
          </cell>
          <cell r="V184">
            <v>4</v>
          </cell>
          <cell r="W184" t="str">
            <v>DEBT</v>
          </cell>
          <cell r="X184">
            <v>0</v>
          </cell>
          <cell r="Y184" t="str">
            <v>BARODA BNP PARIBAS CORPORATE BOND FUND - QUARTERLY IDCW REINVESTMENT</v>
          </cell>
        </row>
        <row r="185">
          <cell r="C185" t="str">
            <v>178</v>
          </cell>
          <cell r="D185" t="str">
            <v>Baroda BNP Paribas Mutual Fund</v>
          </cell>
          <cell r="E185" t="str">
            <v>CB</v>
          </cell>
          <cell r="F185" t="str">
            <v>BARODA BNP PARIBAS CORPORATE BOND FUND</v>
          </cell>
          <cell r="G185" t="str">
            <v>QI</v>
          </cell>
          <cell r="H185" t="str">
            <v>DEFUNCT MONTHLY IDCW</v>
          </cell>
          <cell r="I185" t="str">
            <v>D</v>
          </cell>
          <cell r="J185" t="str">
            <v>PAYOUT</v>
          </cell>
          <cell r="K185" t="str">
            <v>Crescenzo,</v>
          </cell>
          <cell r="L185" t="str">
            <v>7th Floor, G-Block,</v>
          </cell>
          <cell r="M185" t="str">
            <v>Bandra Kurla Complex</v>
          </cell>
          <cell r="N185" t="str">
            <v>Mumbai</v>
          </cell>
          <cell r="O185">
            <v>400051</v>
          </cell>
          <cell r="P185" t="str">
            <v>022 69209600</v>
          </cell>
          <cell r="R185" t="str">
            <v>BNPMF</v>
          </cell>
          <cell r="S185" t="str">
            <v>Y</v>
          </cell>
          <cell r="T185">
            <v>39760</v>
          </cell>
          <cell r="U185">
            <v>39759</v>
          </cell>
          <cell r="V185">
            <v>4</v>
          </cell>
          <cell r="W185" t="str">
            <v>DEBT</v>
          </cell>
          <cell r="X185">
            <v>0</v>
          </cell>
          <cell r="Y185" t="str">
            <v>BARODA BNP PARIBAS CORPORATE BOND FUND - DEFUNCT MONTHLY IDCW</v>
          </cell>
        </row>
        <row r="186">
          <cell r="C186" t="str">
            <v>178</v>
          </cell>
          <cell r="D186" t="str">
            <v>Baroda BNP Paribas Mutual Fund</v>
          </cell>
          <cell r="E186" t="str">
            <v>CB</v>
          </cell>
          <cell r="F186" t="str">
            <v>BARODA BNP PARIBAS CORPORATE BOND FUND</v>
          </cell>
          <cell r="G186" t="str">
            <v>QI</v>
          </cell>
          <cell r="H186" t="str">
            <v>DEFUNCT MONTHLY IDCW</v>
          </cell>
          <cell r="I186" t="str">
            <v>R</v>
          </cell>
          <cell r="J186" t="str">
            <v>REINVESTMENT</v>
          </cell>
          <cell r="K186" t="str">
            <v>Crescenzo,</v>
          </cell>
          <cell r="L186" t="str">
            <v>7th Floor, G-Block,</v>
          </cell>
          <cell r="M186" t="str">
            <v>Bandra Kurla Complex</v>
          </cell>
          <cell r="N186" t="str">
            <v>Mumbai</v>
          </cell>
          <cell r="O186">
            <v>400051</v>
          </cell>
          <cell r="P186" t="str">
            <v>022 69209600</v>
          </cell>
          <cell r="R186" t="str">
            <v>BNPMF</v>
          </cell>
          <cell r="S186" t="str">
            <v>Y</v>
          </cell>
          <cell r="T186">
            <v>39760</v>
          </cell>
          <cell r="U186">
            <v>39759</v>
          </cell>
          <cell r="V186">
            <v>4</v>
          </cell>
          <cell r="W186" t="str">
            <v>DEBT</v>
          </cell>
          <cell r="X186">
            <v>0</v>
          </cell>
          <cell r="Y186" t="str">
            <v>BARODA BNP PARIBAS CORPORATE BOND FUND - DEFUNCT MONTHLY IDCW</v>
          </cell>
        </row>
        <row r="187">
          <cell r="C187" t="str">
            <v>178</v>
          </cell>
          <cell r="D187" t="str">
            <v>Baroda BNP Paribas Mutual Fund</v>
          </cell>
          <cell r="E187" t="str">
            <v>CB</v>
          </cell>
          <cell r="F187" t="str">
            <v>BARODA BNP PARIBAS CORPORATE BOND FUND</v>
          </cell>
          <cell r="G187" t="str">
            <v>RA</v>
          </cell>
          <cell r="H187" t="str">
            <v>DEFUNCT ANNUAL IDCW</v>
          </cell>
          <cell r="I187" t="str">
            <v>D</v>
          </cell>
          <cell r="J187" t="str">
            <v>PAYOUT</v>
          </cell>
          <cell r="K187" t="str">
            <v>Crescenzo,</v>
          </cell>
          <cell r="L187" t="str">
            <v>7th Floor, G-Block,</v>
          </cell>
          <cell r="M187" t="str">
            <v>Bandra Kurla Complex</v>
          </cell>
          <cell r="N187" t="str">
            <v>Mumbai</v>
          </cell>
          <cell r="O187">
            <v>400051</v>
          </cell>
          <cell r="P187" t="str">
            <v>022 69209600</v>
          </cell>
          <cell r="R187" t="str">
            <v>BNPMF</v>
          </cell>
          <cell r="S187" t="str">
            <v>Y</v>
          </cell>
          <cell r="T187">
            <v>39760</v>
          </cell>
          <cell r="U187">
            <v>39759</v>
          </cell>
          <cell r="V187">
            <v>4</v>
          </cell>
          <cell r="W187" t="str">
            <v>DEBT</v>
          </cell>
          <cell r="X187">
            <v>0</v>
          </cell>
          <cell r="Y187" t="str">
            <v>BARODA BNP PARIBAS CORPORATE BOND FUND - DEFUNCT ANNUAL IDCW</v>
          </cell>
        </row>
        <row r="188">
          <cell r="C188" t="str">
            <v>178</v>
          </cell>
          <cell r="D188" t="str">
            <v>Baroda BNP Paribas Mutual Fund</v>
          </cell>
          <cell r="E188" t="str">
            <v>CB</v>
          </cell>
          <cell r="F188" t="str">
            <v>BARODA BNP PARIBAS CORPORATE BOND FUND</v>
          </cell>
          <cell r="G188" t="str">
            <v>RA</v>
          </cell>
          <cell r="H188" t="str">
            <v>DEFUNCT ANNUAL IDCW</v>
          </cell>
          <cell r="I188" t="str">
            <v>R</v>
          </cell>
          <cell r="J188" t="str">
            <v>REINVESTMENT</v>
          </cell>
          <cell r="K188" t="str">
            <v>Crescenzo,</v>
          </cell>
          <cell r="L188" t="str">
            <v>7th Floor, G-Block,</v>
          </cell>
          <cell r="M188" t="str">
            <v>Bandra Kurla Complex</v>
          </cell>
          <cell r="N188" t="str">
            <v>Mumbai</v>
          </cell>
          <cell r="O188">
            <v>400051</v>
          </cell>
          <cell r="P188" t="str">
            <v>022 69209600</v>
          </cell>
          <cell r="R188" t="str">
            <v>BNPMF</v>
          </cell>
          <cell r="S188" t="str">
            <v>Y</v>
          </cell>
          <cell r="T188">
            <v>39760</v>
          </cell>
          <cell r="U188">
            <v>39759</v>
          </cell>
          <cell r="V188">
            <v>4</v>
          </cell>
          <cell r="W188" t="str">
            <v>DEBT</v>
          </cell>
          <cell r="X188">
            <v>0</v>
          </cell>
          <cell r="Y188" t="str">
            <v>BARODA BNP PARIBAS CORPORATE BOND FUND - DEFUNCT ANNUAL IDCW</v>
          </cell>
        </row>
        <row r="189">
          <cell r="C189" t="str">
            <v>178</v>
          </cell>
          <cell r="D189" t="str">
            <v>Baroda BNP Paribas Mutual Fund</v>
          </cell>
          <cell r="E189" t="str">
            <v>CB</v>
          </cell>
          <cell r="F189" t="str">
            <v>BARODA BNP PARIBAS CORPORATE BOND FUND</v>
          </cell>
          <cell r="G189" t="str">
            <v>RG</v>
          </cell>
          <cell r="H189" t="str">
            <v>DEFUNCT GROWTH</v>
          </cell>
          <cell r="I189" t="str">
            <v>G</v>
          </cell>
          <cell r="J189" t="str">
            <v>GROWTH</v>
          </cell>
          <cell r="K189" t="str">
            <v>Crescenzo,</v>
          </cell>
          <cell r="L189" t="str">
            <v>7th Floor, G-Block,</v>
          </cell>
          <cell r="M189" t="str">
            <v>Bandra Kurla Complex</v>
          </cell>
          <cell r="N189" t="str">
            <v>Mumbai</v>
          </cell>
          <cell r="O189">
            <v>400051</v>
          </cell>
          <cell r="P189" t="str">
            <v>022 69209600</v>
          </cell>
          <cell r="R189" t="str">
            <v>BNPMF</v>
          </cell>
          <cell r="S189" t="str">
            <v>Y</v>
          </cell>
          <cell r="T189">
            <v>39760</v>
          </cell>
          <cell r="U189">
            <v>39759</v>
          </cell>
          <cell r="V189">
            <v>4</v>
          </cell>
          <cell r="W189" t="str">
            <v>DEBT</v>
          </cell>
          <cell r="X189">
            <v>0</v>
          </cell>
          <cell r="Y189" t="str">
            <v>BARODA BNP PARIBAS CORPORATE BOND FUND - DEFUNCT GROWTH</v>
          </cell>
        </row>
        <row r="190">
          <cell r="C190" t="str">
            <v>178</v>
          </cell>
          <cell r="D190" t="str">
            <v>Baroda BNP Paribas Mutual Fund</v>
          </cell>
          <cell r="E190" t="str">
            <v>CB</v>
          </cell>
          <cell r="F190" t="str">
            <v>BARODA BNP PARIBAS CORPORATE BOND FUND</v>
          </cell>
          <cell r="G190" t="str">
            <v>RQ</v>
          </cell>
          <cell r="H190" t="str">
            <v>DEFUNCT QUARTERLY IDCW</v>
          </cell>
          <cell r="I190" t="str">
            <v>D</v>
          </cell>
          <cell r="J190" t="str">
            <v>PAYOUT</v>
          </cell>
          <cell r="K190" t="str">
            <v>Crescenzo,</v>
          </cell>
          <cell r="L190" t="str">
            <v>7th Floor, G-Block,</v>
          </cell>
          <cell r="M190" t="str">
            <v>Bandra Kurla Complex</v>
          </cell>
          <cell r="N190" t="str">
            <v>Mumbai</v>
          </cell>
          <cell r="O190">
            <v>400051</v>
          </cell>
          <cell r="P190" t="str">
            <v>022 69209600</v>
          </cell>
          <cell r="R190" t="str">
            <v>BNPMF</v>
          </cell>
          <cell r="S190" t="str">
            <v>Y</v>
          </cell>
          <cell r="T190">
            <v>39760</v>
          </cell>
          <cell r="U190">
            <v>39759</v>
          </cell>
          <cell r="V190">
            <v>4</v>
          </cell>
          <cell r="W190" t="str">
            <v>DEBT</v>
          </cell>
          <cell r="X190">
            <v>0</v>
          </cell>
          <cell r="Y190" t="str">
            <v>BARODA BNP PARIBAS CORPORATE BOND FUND - DEFUNCT QUARTERLY IDCW</v>
          </cell>
        </row>
        <row r="191">
          <cell r="C191" t="str">
            <v>178</v>
          </cell>
          <cell r="D191" t="str">
            <v>Baroda BNP Paribas Mutual Fund</v>
          </cell>
          <cell r="E191" t="str">
            <v>CB</v>
          </cell>
          <cell r="F191" t="str">
            <v>BARODA BNP PARIBAS CORPORATE BOND FUND</v>
          </cell>
          <cell r="G191" t="str">
            <v>RQ</v>
          </cell>
          <cell r="H191" t="str">
            <v>DEFUNCT QUARTERLY IDCW</v>
          </cell>
          <cell r="I191" t="str">
            <v>R</v>
          </cell>
          <cell r="J191" t="str">
            <v>REINVESTMENT</v>
          </cell>
          <cell r="K191" t="str">
            <v>Crescenzo,</v>
          </cell>
          <cell r="L191" t="str">
            <v>7th Floor, G-Block,</v>
          </cell>
          <cell r="M191" t="str">
            <v>Bandra Kurla Complex</v>
          </cell>
          <cell r="N191" t="str">
            <v>Mumbai</v>
          </cell>
          <cell r="O191">
            <v>400051</v>
          </cell>
          <cell r="P191" t="str">
            <v>022 69209600</v>
          </cell>
          <cell r="R191" t="str">
            <v>BNPMF</v>
          </cell>
          <cell r="S191" t="str">
            <v>Y</v>
          </cell>
          <cell r="T191">
            <v>39760</v>
          </cell>
          <cell r="U191">
            <v>39759</v>
          </cell>
          <cell r="V191">
            <v>4</v>
          </cell>
          <cell r="W191" t="str">
            <v>DEBT</v>
          </cell>
          <cell r="X191">
            <v>0</v>
          </cell>
          <cell r="Y191" t="str">
            <v>BARODA BNP PARIBAS CORPORATE BOND FUND - DEFUNCT QUARTERLY IDCW</v>
          </cell>
        </row>
        <row r="192">
          <cell r="C192" t="str">
            <v>178</v>
          </cell>
          <cell r="D192" t="str">
            <v>Baroda BNP Paribas Mutual Fund</v>
          </cell>
          <cell r="E192" t="str">
            <v>CF</v>
          </cell>
          <cell r="F192" t="str">
            <v>BARODA CHILDREN FUND</v>
          </cell>
          <cell r="G192" t="str">
            <v>GP</v>
          </cell>
          <cell r="H192" t="str">
            <v>Gift Plan</v>
          </cell>
          <cell r="I192" t="str">
            <v>G</v>
          </cell>
          <cell r="J192" t="str">
            <v>Growth</v>
          </cell>
          <cell r="K192" t="str">
            <v>Crescenzo,</v>
          </cell>
          <cell r="L192" t="str">
            <v>7th Floor, G-Block,</v>
          </cell>
          <cell r="M192" t="str">
            <v>Bandra Kurla Complex</v>
          </cell>
          <cell r="N192" t="str">
            <v>Mumbai</v>
          </cell>
          <cell r="O192">
            <v>400051</v>
          </cell>
          <cell r="P192" t="str">
            <v>022 69209600</v>
          </cell>
          <cell r="Q192" t="str">
            <v xml:space="preserve"> </v>
          </cell>
          <cell r="R192" t="str">
            <v>BNPMF</v>
          </cell>
          <cell r="S192" t="str">
            <v>N</v>
          </cell>
          <cell r="T192">
            <v>38239</v>
          </cell>
          <cell r="U192">
            <v>38196</v>
          </cell>
          <cell r="V192">
            <v>4</v>
          </cell>
          <cell r="W192" t="str">
            <v>N</v>
          </cell>
          <cell r="X192">
            <v>730</v>
          </cell>
          <cell r="Y192" t="str">
            <v>BARODA CHILDREN FUND - Gift Plan Growth</v>
          </cell>
        </row>
        <row r="193">
          <cell r="C193" t="str">
            <v>178</v>
          </cell>
          <cell r="D193" t="str">
            <v>Baroda BNP Paribas Mutual Fund</v>
          </cell>
          <cell r="E193" t="str">
            <v>CF</v>
          </cell>
          <cell r="F193" t="str">
            <v>BARODA CHILDREN FUND</v>
          </cell>
          <cell r="G193" t="str">
            <v>SP</v>
          </cell>
          <cell r="H193" t="str">
            <v>Study Plan</v>
          </cell>
          <cell r="I193" t="str">
            <v>G</v>
          </cell>
          <cell r="J193" t="str">
            <v>Growth</v>
          </cell>
          <cell r="K193" t="str">
            <v>Crescenzo,</v>
          </cell>
          <cell r="L193" t="str">
            <v>7th Floor, G-Block,</v>
          </cell>
          <cell r="M193" t="str">
            <v>Bandra Kurla Complex</v>
          </cell>
          <cell r="N193" t="str">
            <v>Mumbai</v>
          </cell>
          <cell r="O193">
            <v>400051</v>
          </cell>
          <cell r="P193" t="str">
            <v>022 69209600</v>
          </cell>
          <cell r="Q193" t="str">
            <v xml:space="preserve"> </v>
          </cell>
          <cell r="R193" t="str">
            <v>BNPMF</v>
          </cell>
          <cell r="S193" t="str">
            <v>N</v>
          </cell>
          <cell r="T193">
            <v>38239</v>
          </cell>
          <cell r="U193">
            <v>38196</v>
          </cell>
          <cell r="V193">
            <v>4</v>
          </cell>
          <cell r="W193" t="str">
            <v>N</v>
          </cell>
          <cell r="X193">
            <v>730</v>
          </cell>
          <cell r="Y193" t="str">
            <v>BARODA CHILDREN FUND - Study Plan Growth</v>
          </cell>
        </row>
        <row r="194">
          <cell r="C194" t="str">
            <v>178</v>
          </cell>
          <cell r="D194" t="str">
            <v>Baroda BNP Paribas Mutual Fund</v>
          </cell>
          <cell r="E194" t="str">
            <v>CH</v>
          </cell>
          <cell r="F194" t="str">
            <v>BARODA BNP PARIBAS CONSERVATIVE HYBRID FUND</v>
          </cell>
          <cell r="G194" t="str">
            <v>DG</v>
          </cell>
          <cell r="H194" t="str">
            <v>DIRECT GROWTH</v>
          </cell>
          <cell r="I194" t="str">
            <v>G</v>
          </cell>
          <cell r="J194" t="str">
            <v>GROWTH</v>
          </cell>
          <cell r="K194" t="str">
            <v>Crescenzo,</v>
          </cell>
          <cell r="L194" t="str">
            <v>7th Floor, G-Block,</v>
          </cell>
          <cell r="M194" t="str">
            <v>Bandra Kurla Complex</v>
          </cell>
          <cell r="N194" t="str">
            <v>Mumbai</v>
          </cell>
          <cell r="O194">
            <v>400051</v>
          </cell>
          <cell r="P194" t="str">
            <v>022 69209600</v>
          </cell>
          <cell r="R194" t="str">
            <v>BNPMF</v>
          </cell>
          <cell r="S194" t="str">
            <v>Y</v>
          </cell>
          <cell r="T194">
            <v>41275</v>
          </cell>
          <cell r="U194">
            <v>41271</v>
          </cell>
          <cell r="V194">
            <v>4</v>
          </cell>
          <cell r="W194" t="str">
            <v>DEBT</v>
          </cell>
          <cell r="X194">
            <v>0</v>
          </cell>
          <cell r="Y194" t="str">
            <v>BARODA BNP PARIBAS CONSERVATIVE HYBRID FUND - DIRECT GROWTH GROWTH</v>
          </cell>
        </row>
        <row r="195">
          <cell r="C195" t="str">
            <v>178</v>
          </cell>
          <cell r="D195" t="str">
            <v>Baroda BNP Paribas Mutual Fund</v>
          </cell>
          <cell r="E195" t="str">
            <v>CH</v>
          </cell>
          <cell r="F195" t="str">
            <v>BARODA BNP PARIBAS CONSERVATIVE HYBRID FUND</v>
          </cell>
          <cell r="G195" t="str">
            <v>DM</v>
          </cell>
          <cell r="H195" t="str">
            <v>DIRECT MONTHLY IDCW</v>
          </cell>
          <cell r="I195" t="str">
            <v>D</v>
          </cell>
          <cell r="J195" t="str">
            <v>PAYOUT</v>
          </cell>
          <cell r="K195" t="str">
            <v>Crescenzo,</v>
          </cell>
          <cell r="L195" t="str">
            <v>7th Floor, G-Block,</v>
          </cell>
          <cell r="M195" t="str">
            <v>Bandra Kurla Complex</v>
          </cell>
          <cell r="N195" t="str">
            <v>Mumbai</v>
          </cell>
          <cell r="O195">
            <v>400051</v>
          </cell>
          <cell r="P195" t="str">
            <v>022 69209600</v>
          </cell>
          <cell r="R195" t="str">
            <v>BNPMF</v>
          </cell>
          <cell r="S195" t="str">
            <v>Y</v>
          </cell>
          <cell r="T195">
            <v>41275</v>
          </cell>
          <cell r="U195">
            <v>41271</v>
          </cell>
          <cell r="V195">
            <v>4</v>
          </cell>
          <cell r="W195" t="str">
            <v>DEBT</v>
          </cell>
          <cell r="X195">
            <v>0</v>
          </cell>
          <cell r="Y195" t="str">
            <v>BARODA BNP PARIBAS CONSERVATIVE HYBRID FUND - DIRECT MONTHLY IDCW PAYOUT</v>
          </cell>
        </row>
        <row r="196">
          <cell r="C196" t="str">
            <v>178</v>
          </cell>
          <cell r="D196" t="str">
            <v>Baroda BNP Paribas Mutual Fund</v>
          </cell>
          <cell r="E196" t="str">
            <v>CH</v>
          </cell>
          <cell r="F196" t="str">
            <v>BARODA BNP PARIBAS CONSERVATIVE HYBRID FUND</v>
          </cell>
          <cell r="G196" t="str">
            <v>DM</v>
          </cell>
          <cell r="H196" t="str">
            <v>DIRECT MONTHLY IDCW</v>
          </cell>
          <cell r="I196" t="str">
            <v>R</v>
          </cell>
          <cell r="J196" t="str">
            <v>REINVESTMENT</v>
          </cell>
          <cell r="K196" t="str">
            <v>Crescenzo,</v>
          </cell>
          <cell r="L196" t="str">
            <v>7th Floor, G-Block,</v>
          </cell>
          <cell r="M196" t="str">
            <v>Bandra Kurla Complex</v>
          </cell>
          <cell r="N196" t="str">
            <v>Mumbai</v>
          </cell>
          <cell r="O196">
            <v>400051</v>
          </cell>
          <cell r="P196" t="str">
            <v>022 69209600</v>
          </cell>
          <cell r="R196" t="str">
            <v>BNPMF</v>
          </cell>
          <cell r="S196" t="str">
            <v>Y</v>
          </cell>
          <cell r="T196">
            <v>41275</v>
          </cell>
          <cell r="U196">
            <v>41271</v>
          </cell>
          <cell r="V196">
            <v>4</v>
          </cell>
          <cell r="W196" t="str">
            <v>DEBT</v>
          </cell>
          <cell r="X196">
            <v>0</v>
          </cell>
          <cell r="Y196" t="str">
            <v>BARODA BNP PARIBAS CONSERVATIVE HYBRID FUND - DIRECT MONTHLY IDCW REINVESTMENT</v>
          </cell>
        </row>
        <row r="197">
          <cell r="C197" t="str">
            <v>178</v>
          </cell>
          <cell r="D197" t="str">
            <v>Baroda BNP Paribas Mutual Fund</v>
          </cell>
          <cell r="E197" t="str">
            <v>CH</v>
          </cell>
          <cell r="F197" t="str">
            <v>BARODA BNP PARIBAS CONSERVATIVE HYBRID FUND</v>
          </cell>
          <cell r="G197" t="str">
            <v>DQ</v>
          </cell>
          <cell r="H197" t="str">
            <v>DIRECT QTLY IDCW</v>
          </cell>
          <cell r="I197" t="str">
            <v>D</v>
          </cell>
          <cell r="J197" t="str">
            <v>PAYOUT</v>
          </cell>
          <cell r="K197" t="str">
            <v>Crescenzo,</v>
          </cell>
          <cell r="L197" t="str">
            <v>7th Floor, G-Block,</v>
          </cell>
          <cell r="M197" t="str">
            <v>Bandra Kurla Complex</v>
          </cell>
          <cell r="N197" t="str">
            <v>Mumbai</v>
          </cell>
          <cell r="O197">
            <v>400051</v>
          </cell>
          <cell r="P197" t="str">
            <v>022 69209600</v>
          </cell>
          <cell r="R197" t="str">
            <v>BNPMF</v>
          </cell>
          <cell r="S197" t="str">
            <v>Y</v>
          </cell>
          <cell r="T197">
            <v>41275</v>
          </cell>
          <cell r="U197">
            <v>41271</v>
          </cell>
          <cell r="V197">
            <v>4</v>
          </cell>
          <cell r="W197" t="str">
            <v>DEBT</v>
          </cell>
          <cell r="X197">
            <v>0</v>
          </cell>
          <cell r="Y197" t="str">
            <v>BARODA BNP PARIBAS CONSERVATIVE HYBRID FUND - DIRECT QTLY IDCW PAYOUT</v>
          </cell>
        </row>
        <row r="198">
          <cell r="C198" t="str">
            <v>178</v>
          </cell>
          <cell r="D198" t="str">
            <v>Baroda BNP Paribas Mutual Fund</v>
          </cell>
          <cell r="E198" t="str">
            <v>CH</v>
          </cell>
          <cell r="F198" t="str">
            <v>BARODA BNP PARIBAS CONSERVATIVE HYBRID FUND</v>
          </cell>
          <cell r="G198" t="str">
            <v>DQ</v>
          </cell>
          <cell r="H198" t="str">
            <v>DIRECT QTLY IDCW</v>
          </cell>
          <cell r="I198" t="str">
            <v>R</v>
          </cell>
          <cell r="J198" t="str">
            <v>REINVESTMENT</v>
          </cell>
          <cell r="K198" t="str">
            <v>Crescenzo,</v>
          </cell>
          <cell r="L198" t="str">
            <v>7th Floor, G-Block,</v>
          </cell>
          <cell r="M198" t="str">
            <v>Bandra Kurla Complex</v>
          </cell>
          <cell r="N198" t="str">
            <v>Mumbai</v>
          </cell>
          <cell r="O198">
            <v>400051</v>
          </cell>
          <cell r="P198" t="str">
            <v>022 69209600</v>
          </cell>
          <cell r="R198" t="str">
            <v>BNPMF</v>
          </cell>
          <cell r="S198" t="str">
            <v>Y</v>
          </cell>
          <cell r="T198">
            <v>41275</v>
          </cell>
          <cell r="U198">
            <v>41271</v>
          </cell>
          <cell r="V198">
            <v>4</v>
          </cell>
          <cell r="W198" t="str">
            <v>DEBT</v>
          </cell>
          <cell r="X198">
            <v>0</v>
          </cell>
          <cell r="Y198" t="str">
            <v>BARODA BNP PARIBAS CONSERVATIVE HYBRID FUND - DIRECT QTLY IDCW REINVESTMENT</v>
          </cell>
        </row>
        <row r="199">
          <cell r="C199" t="str">
            <v>178</v>
          </cell>
          <cell r="D199" t="str">
            <v>Baroda BNP Paribas Mutual Fund</v>
          </cell>
          <cell r="E199" t="str">
            <v>CH</v>
          </cell>
          <cell r="F199" t="str">
            <v>BARODA BNP PARIBAS CONSERVATIVE HYBRID FUND</v>
          </cell>
          <cell r="G199" t="str">
            <v>RG</v>
          </cell>
          <cell r="H199" t="str">
            <v>REGULAR GROWTH</v>
          </cell>
          <cell r="I199" t="str">
            <v>G</v>
          </cell>
          <cell r="J199" t="str">
            <v>GROWTH</v>
          </cell>
          <cell r="K199" t="str">
            <v>Crescenzo,</v>
          </cell>
          <cell r="L199" t="str">
            <v>7th Floor, G-Block,</v>
          </cell>
          <cell r="M199" t="str">
            <v>Bandra Kurla Complex</v>
          </cell>
          <cell r="N199" t="str">
            <v>Mumbai</v>
          </cell>
          <cell r="O199">
            <v>400051</v>
          </cell>
          <cell r="P199" t="str">
            <v>022 69209600</v>
          </cell>
          <cell r="R199" t="str">
            <v>BNPMF</v>
          </cell>
          <cell r="S199" t="str">
            <v>Y</v>
          </cell>
          <cell r="T199">
            <v>38253</v>
          </cell>
          <cell r="U199">
            <v>38208</v>
          </cell>
          <cell r="V199">
            <v>4</v>
          </cell>
          <cell r="W199" t="str">
            <v>DEBT</v>
          </cell>
          <cell r="X199">
            <v>0</v>
          </cell>
          <cell r="Y199" t="str">
            <v>BARODA BNP PARIBAS CONSERVATIVE HYBRID FUND - REGULAR GROWTH GROWTH</v>
          </cell>
        </row>
        <row r="200">
          <cell r="C200" t="str">
            <v>178</v>
          </cell>
          <cell r="D200" t="str">
            <v>Baroda BNP Paribas Mutual Fund</v>
          </cell>
          <cell r="E200" t="str">
            <v>CH</v>
          </cell>
          <cell r="F200" t="str">
            <v>BARODA BNP PARIBAS CONSERVATIVE HYBRID FUND</v>
          </cell>
          <cell r="G200" t="str">
            <v>RM</v>
          </cell>
          <cell r="H200" t="str">
            <v>REGULAR MONTHLY IDCW</v>
          </cell>
          <cell r="I200" t="str">
            <v>D</v>
          </cell>
          <cell r="J200" t="str">
            <v>PAYOUT</v>
          </cell>
          <cell r="K200" t="str">
            <v>Crescenzo,</v>
          </cell>
          <cell r="L200" t="str">
            <v>7th Floor, G-Block,</v>
          </cell>
          <cell r="M200" t="str">
            <v>Bandra Kurla Complex</v>
          </cell>
          <cell r="N200" t="str">
            <v>Mumbai</v>
          </cell>
          <cell r="O200">
            <v>400051</v>
          </cell>
          <cell r="P200" t="str">
            <v>022 69209600</v>
          </cell>
          <cell r="R200" t="str">
            <v>BNPMF</v>
          </cell>
          <cell r="S200" t="str">
            <v>Y</v>
          </cell>
          <cell r="T200">
            <v>38253</v>
          </cell>
          <cell r="U200">
            <v>38208</v>
          </cell>
          <cell r="V200">
            <v>4</v>
          </cell>
          <cell r="W200" t="str">
            <v>DEBT</v>
          </cell>
          <cell r="X200">
            <v>0</v>
          </cell>
          <cell r="Y200" t="str">
            <v>BARODA BNP PARIBAS CONSERVATIVE HYBRID FUND - REGULAR MONTHLY IDCW PAYOUT</v>
          </cell>
        </row>
        <row r="201">
          <cell r="C201" t="str">
            <v>178</v>
          </cell>
          <cell r="D201" t="str">
            <v>Baroda BNP Paribas Mutual Fund</v>
          </cell>
          <cell r="E201" t="str">
            <v>CH</v>
          </cell>
          <cell r="F201" t="str">
            <v>BARODA BNP PARIBAS CONSERVATIVE HYBRID FUND</v>
          </cell>
          <cell r="G201" t="str">
            <v>RM</v>
          </cell>
          <cell r="H201" t="str">
            <v>REGULAR MONTHLY IDCW</v>
          </cell>
          <cell r="I201" t="str">
            <v>R</v>
          </cell>
          <cell r="J201" t="str">
            <v>REINVESTMENT</v>
          </cell>
          <cell r="K201" t="str">
            <v>Crescenzo,</v>
          </cell>
          <cell r="L201" t="str">
            <v>7th Floor, G-Block,</v>
          </cell>
          <cell r="M201" t="str">
            <v>Bandra Kurla Complex</v>
          </cell>
          <cell r="N201" t="str">
            <v>Mumbai</v>
          </cell>
          <cell r="O201">
            <v>400051</v>
          </cell>
          <cell r="P201" t="str">
            <v>022 69209600</v>
          </cell>
          <cell r="R201" t="str">
            <v>BNPMF</v>
          </cell>
          <cell r="S201" t="str">
            <v>Y</v>
          </cell>
          <cell r="T201">
            <v>38253</v>
          </cell>
          <cell r="U201">
            <v>38208</v>
          </cell>
          <cell r="V201">
            <v>4</v>
          </cell>
          <cell r="W201" t="str">
            <v>DEBT</v>
          </cell>
          <cell r="X201">
            <v>0</v>
          </cell>
          <cell r="Y201" t="str">
            <v>BARODA BNP PARIBAS CONSERVATIVE HYBRID FUND - REGULAR MONTHLY IDCW REINVESTMENT</v>
          </cell>
        </row>
        <row r="202">
          <cell r="C202" t="str">
            <v>178</v>
          </cell>
          <cell r="D202" t="str">
            <v>Baroda BNP Paribas Mutual Fund</v>
          </cell>
          <cell r="E202" t="str">
            <v>CH</v>
          </cell>
          <cell r="F202" t="str">
            <v>BARODA BNP PARIBAS CONSERVATIVE HYBRID FUND</v>
          </cell>
          <cell r="G202" t="str">
            <v>RQ</v>
          </cell>
          <cell r="H202" t="str">
            <v>REGULAR QTLY IDCW</v>
          </cell>
          <cell r="I202" t="str">
            <v>D</v>
          </cell>
          <cell r="J202" t="str">
            <v>PAYOUT</v>
          </cell>
          <cell r="K202" t="str">
            <v>Crescenzo,</v>
          </cell>
          <cell r="L202" t="str">
            <v>7th Floor, G-Block,</v>
          </cell>
          <cell r="M202" t="str">
            <v>Bandra Kurla Complex</v>
          </cell>
          <cell r="N202" t="str">
            <v>Mumbai</v>
          </cell>
          <cell r="O202">
            <v>400051</v>
          </cell>
          <cell r="P202" t="str">
            <v>022 69209600</v>
          </cell>
          <cell r="R202" t="str">
            <v>BNPMF</v>
          </cell>
          <cell r="S202" t="str">
            <v>Y</v>
          </cell>
          <cell r="T202">
            <v>38253</v>
          </cell>
          <cell r="U202">
            <v>38208</v>
          </cell>
          <cell r="V202">
            <v>4</v>
          </cell>
          <cell r="W202" t="str">
            <v>DEBT</v>
          </cell>
          <cell r="X202">
            <v>0</v>
          </cell>
          <cell r="Y202" t="str">
            <v>BARODA BNP PARIBAS CONSERVATIVE HYBRID FUND - REGULAR QTLY IDCW PAYOUT</v>
          </cell>
        </row>
        <row r="203">
          <cell r="C203" t="str">
            <v>178</v>
          </cell>
          <cell r="D203" t="str">
            <v>Baroda BNP Paribas Mutual Fund</v>
          </cell>
          <cell r="E203" t="str">
            <v>CH</v>
          </cell>
          <cell r="F203" t="str">
            <v>BARODA BNP PARIBAS CONSERVATIVE HYBRID FUND</v>
          </cell>
          <cell r="G203" t="str">
            <v>RQ</v>
          </cell>
          <cell r="H203" t="str">
            <v>REGULAR QTLY IDCW</v>
          </cell>
          <cell r="I203" t="str">
            <v>R</v>
          </cell>
          <cell r="J203" t="str">
            <v>REINVESTMENT</v>
          </cell>
          <cell r="K203" t="str">
            <v>Crescenzo,</v>
          </cell>
          <cell r="L203" t="str">
            <v>7th Floor, G-Block,</v>
          </cell>
          <cell r="M203" t="str">
            <v>Bandra Kurla Complex</v>
          </cell>
          <cell r="N203" t="str">
            <v>Mumbai</v>
          </cell>
          <cell r="O203">
            <v>400051</v>
          </cell>
          <cell r="P203" t="str">
            <v>022 69209600</v>
          </cell>
          <cell r="R203" t="str">
            <v>BNPMF</v>
          </cell>
          <cell r="S203" t="str">
            <v>Y</v>
          </cell>
          <cell r="T203">
            <v>38253</v>
          </cell>
          <cell r="U203">
            <v>38208</v>
          </cell>
          <cell r="V203">
            <v>4</v>
          </cell>
          <cell r="W203" t="str">
            <v>DEBT</v>
          </cell>
          <cell r="X203">
            <v>0</v>
          </cell>
          <cell r="Y203" t="str">
            <v>BARODA BNP PARIBAS CONSERVATIVE HYBRID FUND - REGULAR QTLY IDCW REINVESTMENT</v>
          </cell>
        </row>
        <row r="204">
          <cell r="C204" t="str">
            <v>178</v>
          </cell>
          <cell r="D204" t="str">
            <v>Baroda BNP Paribas Mutual Fund</v>
          </cell>
          <cell r="E204" t="str">
            <v>CI</v>
          </cell>
          <cell r="F204" t="str">
            <v>BNP Paribas China - India Fund</v>
          </cell>
          <cell r="G204" t="str">
            <v>DP</v>
          </cell>
          <cell r="H204" t="str">
            <v>IDCW</v>
          </cell>
          <cell r="I204" t="str">
            <v>D</v>
          </cell>
          <cell r="J204" t="str">
            <v>PAYOUT</v>
          </cell>
          <cell r="K204" t="str">
            <v>Crescenzo,</v>
          </cell>
          <cell r="L204" t="str">
            <v>7th Floor, G-Block,</v>
          </cell>
          <cell r="M204" t="str">
            <v>Bandra Kurla Complex</v>
          </cell>
          <cell r="N204" t="str">
            <v>Mumbai</v>
          </cell>
          <cell r="O204">
            <v>400051</v>
          </cell>
          <cell r="P204" t="str">
            <v>022 69209600</v>
          </cell>
          <cell r="R204" t="str">
            <v>BNPMF</v>
          </cell>
          <cell r="S204" t="str">
            <v>Z</v>
          </cell>
          <cell r="T204">
            <v>39370</v>
          </cell>
          <cell r="U204">
            <v>39370</v>
          </cell>
          <cell r="V204">
            <v>4</v>
          </cell>
          <cell r="W204" t="str">
            <v>N</v>
          </cell>
          <cell r="X204">
            <v>0</v>
          </cell>
          <cell r="Y204" t="str">
            <v>BNP Paribas China - India Fund - IDCW PAYOUT</v>
          </cell>
        </row>
        <row r="205">
          <cell r="C205" t="str">
            <v>178</v>
          </cell>
          <cell r="D205" t="str">
            <v>Baroda BNP Paribas Mutual Fund</v>
          </cell>
          <cell r="E205" t="str">
            <v>CI</v>
          </cell>
          <cell r="F205" t="str">
            <v>BNP Paribas China - India Fund</v>
          </cell>
          <cell r="G205" t="str">
            <v>DP</v>
          </cell>
          <cell r="H205" t="str">
            <v>IDCW</v>
          </cell>
          <cell r="I205" t="str">
            <v>R</v>
          </cell>
          <cell r="J205" t="str">
            <v>REINVESTMENT</v>
          </cell>
          <cell r="K205" t="str">
            <v>Crescenzo,</v>
          </cell>
          <cell r="L205" t="str">
            <v>7th Floor, G-Block,</v>
          </cell>
          <cell r="M205" t="str">
            <v>Bandra Kurla Complex</v>
          </cell>
          <cell r="N205" t="str">
            <v>Mumbai</v>
          </cell>
          <cell r="O205">
            <v>400051</v>
          </cell>
          <cell r="P205" t="str">
            <v>022 69209600</v>
          </cell>
          <cell r="R205" t="str">
            <v>BNPMF</v>
          </cell>
          <cell r="S205" t="str">
            <v>Z</v>
          </cell>
          <cell r="T205">
            <v>39370</v>
          </cell>
          <cell r="U205">
            <v>39370</v>
          </cell>
          <cell r="V205">
            <v>4</v>
          </cell>
          <cell r="W205" t="str">
            <v>N</v>
          </cell>
          <cell r="X205">
            <v>0</v>
          </cell>
          <cell r="Y205" t="str">
            <v>BNP Paribas China - India Fund - IDCW REINVESTMENT</v>
          </cell>
        </row>
        <row r="206">
          <cell r="C206" t="str">
            <v>178</v>
          </cell>
          <cell r="D206" t="str">
            <v>Baroda BNP Paribas Mutual Fund</v>
          </cell>
          <cell r="E206" t="str">
            <v>CI</v>
          </cell>
          <cell r="F206" t="str">
            <v>BNP Paribas China - India Fund</v>
          </cell>
          <cell r="G206" t="str">
            <v>GP</v>
          </cell>
          <cell r="H206" t="str">
            <v xml:space="preserve">GROWTH </v>
          </cell>
          <cell r="I206" t="str">
            <v>G</v>
          </cell>
          <cell r="J206" t="str">
            <v xml:space="preserve">GROWTH </v>
          </cell>
          <cell r="K206" t="str">
            <v>Crescenzo,</v>
          </cell>
          <cell r="L206" t="str">
            <v>7th Floor, G-Block,</v>
          </cell>
          <cell r="M206" t="str">
            <v>Bandra Kurla Complex</v>
          </cell>
          <cell r="N206" t="str">
            <v>Mumbai</v>
          </cell>
          <cell r="O206">
            <v>400051</v>
          </cell>
          <cell r="P206" t="str">
            <v>022 69209600</v>
          </cell>
          <cell r="R206" t="str">
            <v>BNPMF</v>
          </cell>
          <cell r="S206" t="str">
            <v>Z</v>
          </cell>
          <cell r="T206">
            <v>39370</v>
          </cell>
          <cell r="U206">
            <v>39370</v>
          </cell>
          <cell r="V206">
            <v>4</v>
          </cell>
          <cell r="W206" t="str">
            <v>N</v>
          </cell>
          <cell r="X206">
            <v>0</v>
          </cell>
          <cell r="Y206" t="str">
            <v xml:space="preserve">BNP Paribas China - India Fund - GROWTH  GROWTH </v>
          </cell>
        </row>
        <row r="207">
          <cell r="B207" t="str">
            <v>COB1B</v>
          </cell>
          <cell r="C207" t="str">
            <v>178</v>
          </cell>
          <cell r="D207" t="str">
            <v>Baroda BNP Paribas Mutual Fund</v>
          </cell>
          <cell r="E207" t="str">
            <v>CO</v>
          </cell>
          <cell r="F207" t="str">
            <v>BARODA BNP PARIBAS CREDIT RISK FUND (SCHEME HAS ONE SEGREGATED PORTFOLIO)</v>
          </cell>
          <cell r="G207" t="str">
            <v>B1</v>
          </cell>
          <cell r="H207" t="str">
            <v>DIRECT BONUS</v>
          </cell>
          <cell r="I207" t="str">
            <v>B</v>
          </cell>
          <cell r="J207" t="str">
            <v>Bonus</v>
          </cell>
          <cell r="K207" t="str">
            <v>Crescenzo,</v>
          </cell>
          <cell r="L207" t="str">
            <v>7th Floor, G-Block,</v>
          </cell>
          <cell r="M207" t="str">
            <v>Bandra Kurla Complex</v>
          </cell>
          <cell r="N207" t="str">
            <v>Mumbai</v>
          </cell>
          <cell r="O207">
            <v>400051</v>
          </cell>
          <cell r="P207" t="str">
            <v>022 69209600</v>
          </cell>
          <cell r="R207" t="str">
            <v>BNPMF</v>
          </cell>
          <cell r="S207" t="str">
            <v>D</v>
          </cell>
          <cell r="T207">
            <v>42027</v>
          </cell>
          <cell r="U207">
            <v>42012</v>
          </cell>
          <cell r="V207">
            <v>4</v>
          </cell>
          <cell r="W207" t="str">
            <v>DEBT</v>
          </cell>
          <cell r="X207">
            <v>0</v>
          </cell>
          <cell r="Y207" t="str">
            <v>BARODA BNP PARIBAS CREDIT RISK FUND (SCHEME HAS ONE SEGREGATED PORTFOLIO) - DIRECT BONUS</v>
          </cell>
        </row>
        <row r="208">
          <cell r="B208" t="str">
            <v>COBPB</v>
          </cell>
          <cell r="C208" t="str">
            <v>178</v>
          </cell>
          <cell r="D208" t="str">
            <v>Baroda BNP Paribas Mutual Fund</v>
          </cell>
          <cell r="E208" t="str">
            <v>CO</v>
          </cell>
          <cell r="F208" t="str">
            <v>BARODA BNP PARIBAS CREDIT RISK FUND (SCHEME HAS ONE SEGREGATED PORTFOLIO)</v>
          </cell>
          <cell r="G208" t="str">
            <v>BP</v>
          </cell>
          <cell r="H208" t="str">
            <v>REGULAR BONUS</v>
          </cell>
          <cell r="I208" t="str">
            <v>B</v>
          </cell>
          <cell r="J208" t="str">
            <v>Bonus</v>
          </cell>
          <cell r="K208" t="str">
            <v>Crescenzo,</v>
          </cell>
          <cell r="L208" t="str">
            <v>7th Floor, G-Block,</v>
          </cell>
          <cell r="M208" t="str">
            <v>Bandra Kurla Complex</v>
          </cell>
          <cell r="N208" t="str">
            <v>Mumbai</v>
          </cell>
          <cell r="O208">
            <v>400051</v>
          </cell>
          <cell r="P208" t="str">
            <v>022 69209600</v>
          </cell>
          <cell r="R208" t="str">
            <v>BNPMF</v>
          </cell>
          <cell r="S208" t="str">
            <v>D</v>
          </cell>
          <cell r="T208">
            <v>42027</v>
          </cell>
          <cell r="U208">
            <v>42012</v>
          </cell>
          <cell r="V208">
            <v>4</v>
          </cell>
          <cell r="W208" t="str">
            <v>DEBT</v>
          </cell>
          <cell r="X208">
            <v>0</v>
          </cell>
          <cell r="Y208" t="str">
            <v>BARODA BNP PARIBAS CREDIT RISK FUND (SCHEME HAS ONE SEGREGATED PORTFOLIO) - REGULAR BONUS</v>
          </cell>
        </row>
        <row r="209">
          <cell r="B209" t="str">
            <v>COD1D</v>
          </cell>
          <cell r="C209" t="str">
            <v>178</v>
          </cell>
          <cell r="D209" t="str">
            <v>Baroda BNP Paribas Mutual Fund</v>
          </cell>
          <cell r="E209" t="str">
            <v>CO</v>
          </cell>
          <cell r="F209" t="str">
            <v>BARODA BNP PARIBAS CREDIT RISK FUND (SCHEME HAS ONE SEGREGATED PORTFOLIO)</v>
          </cell>
          <cell r="G209" t="str">
            <v>D1</v>
          </cell>
          <cell r="H209" t="str">
            <v>DIRECT MONTHLY IDCW</v>
          </cell>
          <cell r="I209" t="str">
            <v>D</v>
          </cell>
          <cell r="J209" t="str">
            <v>Payout</v>
          </cell>
          <cell r="K209" t="str">
            <v>Crescenzo,</v>
          </cell>
          <cell r="L209" t="str">
            <v>7th Floor, G-Block,</v>
          </cell>
          <cell r="M209" t="str">
            <v>Bandra Kurla Complex</v>
          </cell>
          <cell r="N209" t="str">
            <v>Mumbai</v>
          </cell>
          <cell r="O209">
            <v>400051</v>
          </cell>
          <cell r="P209" t="str">
            <v>022 69209600</v>
          </cell>
          <cell r="R209" t="str">
            <v>BNPMF</v>
          </cell>
          <cell r="S209" t="str">
            <v>Y</v>
          </cell>
          <cell r="T209">
            <v>42027</v>
          </cell>
          <cell r="U209">
            <v>42012</v>
          </cell>
          <cell r="V209">
            <v>4</v>
          </cell>
          <cell r="W209" t="str">
            <v>DEBT</v>
          </cell>
          <cell r="X209">
            <v>0</v>
          </cell>
          <cell r="Y209" t="str">
            <v>BARODA BNP PARIBAS CREDIT RISK FUND (SCHEME HAS ONE SEGREGATED PORTFOLIO) - DIRECT MONTHLY IDCW</v>
          </cell>
        </row>
        <row r="210">
          <cell r="B210" t="str">
            <v>COD1R</v>
          </cell>
          <cell r="C210" t="str">
            <v>178</v>
          </cell>
          <cell r="D210" t="str">
            <v>Baroda BNP Paribas Mutual Fund</v>
          </cell>
          <cell r="E210" t="str">
            <v>CO</v>
          </cell>
          <cell r="F210" t="str">
            <v>BARODA BNP PARIBAS CREDIT RISK FUND (SCHEME HAS ONE SEGREGATED PORTFOLIO)</v>
          </cell>
          <cell r="G210" t="str">
            <v>D1</v>
          </cell>
          <cell r="H210" t="str">
            <v>DIRECT MONTHLY IDCW</v>
          </cell>
          <cell r="I210" t="str">
            <v>R</v>
          </cell>
          <cell r="J210" t="str">
            <v>Reinvestment</v>
          </cell>
          <cell r="K210" t="str">
            <v>Crescenzo,</v>
          </cell>
          <cell r="L210" t="str">
            <v>7th Floor, G-Block,</v>
          </cell>
          <cell r="M210" t="str">
            <v>Bandra Kurla Complex</v>
          </cell>
          <cell r="N210" t="str">
            <v>Mumbai</v>
          </cell>
          <cell r="O210">
            <v>400051</v>
          </cell>
          <cell r="P210" t="str">
            <v>022 69209600</v>
          </cell>
          <cell r="R210" t="str">
            <v>BNPMF</v>
          </cell>
          <cell r="S210" t="str">
            <v>Y</v>
          </cell>
          <cell r="T210">
            <v>42027</v>
          </cell>
          <cell r="U210">
            <v>42012</v>
          </cell>
          <cell r="V210">
            <v>4</v>
          </cell>
          <cell r="W210" t="str">
            <v>DEBT</v>
          </cell>
          <cell r="X210">
            <v>0</v>
          </cell>
          <cell r="Y210" t="str">
            <v>BARODA BNP PARIBAS CREDIT RISK FUND (SCHEME HAS ONE SEGREGATED PORTFOLIO) - DIRECT MONTHLY IDCW</v>
          </cell>
        </row>
        <row r="211">
          <cell r="B211" t="str">
            <v>COD2G</v>
          </cell>
          <cell r="C211" t="str">
            <v>178</v>
          </cell>
          <cell r="D211" t="str">
            <v>Baroda BNP Paribas Mutual Fund</v>
          </cell>
          <cell r="E211" t="str">
            <v>CO</v>
          </cell>
          <cell r="F211" t="str">
            <v>BARODA BNP PARIBAS CREDIT RISK FUND (SCHEME HAS ONE SEGREGATED PORTFOLIO)</v>
          </cell>
          <cell r="G211" t="str">
            <v>D2</v>
          </cell>
          <cell r="H211" t="str">
            <v>DIRECT GROWTH</v>
          </cell>
          <cell r="I211" t="str">
            <v>G</v>
          </cell>
          <cell r="J211" t="str">
            <v>Growth</v>
          </cell>
          <cell r="K211" t="str">
            <v>Crescenzo,</v>
          </cell>
          <cell r="L211" t="str">
            <v>7th Floor, G-Block,</v>
          </cell>
          <cell r="M211" t="str">
            <v>Bandra Kurla Complex</v>
          </cell>
          <cell r="N211" t="str">
            <v>Mumbai</v>
          </cell>
          <cell r="O211">
            <v>400051</v>
          </cell>
          <cell r="P211" t="str">
            <v>022 69209600</v>
          </cell>
          <cell r="R211" t="str">
            <v>BNPMF</v>
          </cell>
          <cell r="S211" t="str">
            <v>Y</v>
          </cell>
          <cell r="T211">
            <v>42027</v>
          </cell>
          <cell r="U211">
            <v>42012</v>
          </cell>
          <cell r="V211">
            <v>4</v>
          </cell>
          <cell r="W211" t="str">
            <v>DEBT</v>
          </cell>
          <cell r="X211">
            <v>0</v>
          </cell>
          <cell r="Y211" t="str">
            <v>BARODA BNP PARIBAS CREDIT RISK FUND (SCHEME HAS ONE SEGREGATED PORTFOLIO) - DIRECT GROWTH</v>
          </cell>
        </row>
        <row r="212">
          <cell r="B212" t="str">
            <v>COD3D</v>
          </cell>
          <cell r="C212" t="str">
            <v>178</v>
          </cell>
          <cell r="D212" t="str">
            <v>Baroda BNP Paribas Mutual Fund</v>
          </cell>
          <cell r="E212" t="str">
            <v>CO</v>
          </cell>
          <cell r="F212" t="str">
            <v>BARODA BNP PARIBAS CREDIT RISK FUND (SCHEME HAS ONE SEGREGATED PORTFOLIO)</v>
          </cell>
          <cell r="G212" t="str">
            <v>D3</v>
          </cell>
          <cell r="H212" t="str">
            <v>DIRECT QUARTERLY IDCW</v>
          </cell>
          <cell r="I212" t="str">
            <v>D</v>
          </cell>
          <cell r="J212" t="str">
            <v>Payout</v>
          </cell>
          <cell r="K212" t="str">
            <v>Crescenzo,</v>
          </cell>
          <cell r="L212" t="str">
            <v>7th Floor, G-Block,</v>
          </cell>
          <cell r="M212" t="str">
            <v>Bandra Kurla Complex</v>
          </cell>
          <cell r="N212" t="str">
            <v>Mumbai</v>
          </cell>
          <cell r="O212">
            <v>400051</v>
          </cell>
          <cell r="P212" t="str">
            <v>022 69209600</v>
          </cell>
          <cell r="R212" t="str">
            <v>BNPMF</v>
          </cell>
          <cell r="S212" t="str">
            <v>Y</v>
          </cell>
          <cell r="T212">
            <v>42027</v>
          </cell>
          <cell r="U212">
            <v>42012</v>
          </cell>
          <cell r="V212">
            <v>4</v>
          </cell>
          <cell r="W212" t="str">
            <v>DEBT</v>
          </cell>
          <cell r="X212">
            <v>0</v>
          </cell>
          <cell r="Y212" t="str">
            <v>BARODA BNP PARIBAS CREDIT RISK FUND (SCHEME HAS ONE SEGREGATED PORTFOLIO) - DIRECT QUARTERLY IDCW</v>
          </cell>
        </row>
        <row r="213">
          <cell r="B213" t="str">
            <v>COD3R</v>
          </cell>
          <cell r="C213" t="str">
            <v>178</v>
          </cell>
          <cell r="D213" t="str">
            <v>Baroda BNP Paribas Mutual Fund</v>
          </cell>
          <cell r="E213" t="str">
            <v>CO</v>
          </cell>
          <cell r="F213" t="str">
            <v>BARODA BNP PARIBAS CREDIT RISK FUND (SCHEME HAS ONE SEGREGATED PORTFOLIO)</v>
          </cell>
          <cell r="G213" t="str">
            <v>D3</v>
          </cell>
          <cell r="H213" t="str">
            <v>DIRECT QUARTERLY IDCW</v>
          </cell>
          <cell r="I213" t="str">
            <v>R</v>
          </cell>
          <cell r="J213" t="str">
            <v>Reinvestment</v>
          </cell>
          <cell r="K213" t="str">
            <v>Crescenzo,</v>
          </cell>
          <cell r="L213" t="str">
            <v>7th Floor, G-Block,</v>
          </cell>
          <cell r="M213" t="str">
            <v>Bandra Kurla Complex</v>
          </cell>
          <cell r="N213" t="str">
            <v>Mumbai</v>
          </cell>
          <cell r="O213">
            <v>400051</v>
          </cell>
          <cell r="P213" t="str">
            <v>022 69209600</v>
          </cell>
          <cell r="R213" t="str">
            <v>BNPMF</v>
          </cell>
          <cell r="S213" t="str">
            <v>Y</v>
          </cell>
          <cell r="T213">
            <v>42027</v>
          </cell>
          <cell r="U213">
            <v>42012</v>
          </cell>
          <cell r="V213">
            <v>4</v>
          </cell>
          <cell r="W213" t="str">
            <v>DEBT</v>
          </cell>
          <cell r="X213">
            <v>0</v>
          </cell>
          <cell r="Y213" t="str">
            <v>BARODA BNP PARIBAS CREDIT RISK FUND (SCHEME HAS ONE SEGREGATED PORTFOLIO) - DIRECT QUARTERLY IDCW</v>
          </cell>
        </row>
        <row r="214">
          <cell r="B214" t="str">
            <v>COGPG</v>
          </cell>
          <cell r="C214" t="str">
            <v>178</v>
          </cell>
          <cell r="D214" t="str">
            <v>Baroda BNP Paribas Mutual Fund</v>
          </cell>
          <cell r="E214" t="str">
            <v>CO</v>
          </cell>
          <cell r="F214" t="str">
            <v>BARODA BNP PARIBAS CREDIT RISK FUND (SCHEME HAS ONE SEGREGATED PORTFOLIO)</v>
          </cell>
          <cell r="G214" t="str">
            <v>GP</v>
          </cell>
          <cell r="H214" t="str">
            <v>REGULAR GROWTH</v>
          </cell>
          <cell r="I214" t="str">
            <v>G</v>
          </cell>
          <cell r="J214" t="str">
            <v>Growth</v>
          </cell>
          <cell r="K214" t="str">
            <v>Crescenzo,</v>
          </cell>
          <cell r="L214" t="str">
            <v>7th Floor, G-Block,</v>
          </cell>
          <cell r="M214" t="str">
            <v>Bandra Kurla Complex</v>
          </cell>
          <cell r="N214" t="str">
            <v>Mumbai</v>
          </cell>
          <cell r="O214">
            <v>400051</v>
          </cell>
          <cell r="P214" t="str">
            <v>022 69209600</v>
          </cell>
          <cell r="R214" t="str">
            <v>BNPMF</v>
          </cell>
          <cell r="S214" t="str">
            <v>Y</v>
          </cell>
          <cell r="T214">
            <v>42027</v>
          </cell>
          <cell r="U214">
            <v>42012</v>
          </cell>
          <cell r="V214">
            <v>4</v>
          </cell>
          <cell r="W214" t="str">
            <v>DEBT</v>
          </cell>
          <cell r="X214">
            <v>0</v>
          </cell>
          <cell r="Y214" t="str">
            <v>BARODA BNP PARIBAS CREDIT RISK FUND (SCHEME HAS ONE SEGREGATED PORTFOLIO) - REGULAR GROWTH</v>
          </cell>
        </row>
        <row r="215">
          <cell r="B215" t="str">
            <v>COMDD</v>
          </cell>
          <cell r="C215" t="str">
            <v>178</v>
          </cell>
          <cell r="D215" t="str">
            <v>Baroda BNP Paribas Mutual Fund</v>
          </cell>
          <cell r="E215" t="str">
            <v>CO</v>
          </cell>
          <cell r="F215" t="str">
            <v>BARODA BNP PARIBAS CREDIT RISK FUND (SCHEME HAS ONE SEGREGATED PORTFOLIO)</v>
          </cell>
          <cell r="G215" t="str">
            <v>MD</v>
          </cell>
          <cell r="H215" t="str">
            <v>REGULAR MONTHLY IDCW</v>
          </cell>
          <cell r="I215" t="str">
            <v>D</v>
          </cell>
          <cell r="J215" t="str">
            <v>Payout</v>
          </cell>
          <cell r="K215" t="str">
            <v>Crescenzo,</v>
          </cell>
          <cell r="L215" t="str">
            <v>7th Floor, G-Block,</v>
          </cell>
          <cell r="M215" t="str">
            <v>Bandra Kurla Complex</v>
          </cell>
          <cell r="N215" t="str">
            <v>Mumbai</v>
          </cell>
          <cell r="O215">
            <v>400051</v>
          </cell>
          <cell r="P215" t="str">
            <v>022 69209600</v>
          </cell>
          <cell r="R215" t="str">
            <v>BNPMF</v>
          </cell>
          <cell r="S215" t="str">
            <v>Y</v>
          </cell>
          <cell r="T215">
            <v>42027</v>
          </cell>
          <cell r="U215">
            <v>42012</v>
          </cell>
          <cell r="V215">
            <v>4</v>
          </cell>
          <cell r="W215" t="str">
            <v>DEBT</v>
          </cell>
          <cell r="X215">
            <v>0</v>
          </cell>
          <cell r="Y215" t="str">
            <v>BARODA BNP PARIBAS CREDIT RISK FUND (SCHEME HAS ONE SEGREGATED PORTFOLIO) - REGULAR MONTHLY IDCW</v>
          </cell>
        </row>
        <row r="216">
          <cell r="B216" t="str">
            <v>COMDR</v>
          </cell>
          <cell r="C216" t="str">
            <v>178</v>
          </cell>
          <cell r="D216" t="str">
            <v>Baroda BNP Paribas Mutual Fund</v>
          </cell>
          <cell r="E216" t="str">
            <v>CO</v>
          </cell>
          <cell r="F216" t="str">
            <v>BARODA BNP PARIBAS CREDIT RISK FUND (SCHEME HAS ONE SEGREGATED PORTFOLIO)</v>
          </cell>
          <cell r="G216" t="str">
            <v>MD</v>
          </cell>
          <cell r="H216" t="str">
            <v>REGULAR MONTHLY IDCW</v>
          </cell>
          <cell r="I216" t="str">
            <v>R</v>
          </cell>
          <cell r="J216" t="str">
            <v>Reinvestment</v>
          </cell>
          <cell r="K216" t="str">
            <v>Crescenzo,</v>
          </cell>
          <cell r="L216" t="str">
            <v>7th Floor, G-Block,</v>
          </cell>
          <cell r="M216" t="str">
            <v>Bandra Kurla Complex</v>
          </cell>
          <cell r="N216" t="str">
            <v>Mumbai</v>
          </cell>
          <cell r="O216">
            <v>400051</v>
          </cell>
          <cell r="P216" t="str">
            <v>022 69209600</v>
          </cell>
          <cell r="R216" t="str">
            <v>BNPMF</v>
          </cell>
          <cell r="S216" t="str">
            <v>Y</v>
          </cell>
          <cell r="T216">
            <v>42027</v>
          </cell>
          <cell r="U216">
            <v>42012</v>
          </cell>
          <cell r="V216">
            <v>4</v>
          </cell>
          <cell r="W216" t="str">
            <v>DEBT</v>
          </cell>
          <cell r="X216">
            <v>0</v>
          </cell>
          <cell r="Y216" t="str">
            <v>BARODA BNP PARIBAS CREDIT RISK FUND (SCHEME HAS ONE SEGREGATED PORTFOLIO) - REGULAR MONTHLY IDCW</v>
          </cell>
        </row>
        <row r="217">
          <cell r="B217" t="str">
            <v>COQDD</v>
          </cell>
          <cell r="C217" t="str">
            <v>178</v>
          </cell>
          <cell r="D217" t="str">
            <v>Baroda BNP Paribas Mutual Fund</v>
          </cell>
          <cell r="E217" t="str">
            <v>CO</v>
          </cell>
          <cell r="F217" t="str">
            <v>BARODA BNP PARIBAS CREDIT RISK FUND (SCHEME HAS ONE SEGREGATED PORTFOLIO)</v>
          </cell>
          <cell r="G217" t="str">
            <v>QD</v>
          </cell>
          <cell r="H217" t="str">
            <v>REGULAR QUARTERLY IDCW</v>
          </cell>
          <cell r="I217" t="str">
            <v>D</v>
          </cell>
          <cell r="J217" t="str">
            <v>Payout</v>
          </cell>
          <cell r="K217" t="str">
            <v>Crescenzo,</v>
          </cell>
          <cell r="L217" t="str">
            <v>7th Floor, G-Block,</v>
          </cell>
          <cell r="M217" t="str">
            <v>Bandra Kurla Complex</v>
          </cell>
          <cell r="N217" t="str">
            <v>Mumbai</v>
          </cell>
          <cell r="O217">
            <v>400051</v>
          </cell>
          <cell r="P217" t="str">
            <v>022 69209600</v>
          </cell>
          <cell r="R217" t="str">
            <v>BNPMF</v>
          </cell>
          <cell r="S217" t="str">
            <v>Y</v>
          </cell>
          <cell r="T217">
            <v>42027</v>
          </cell>
          <cell r="U217">
            <v>42012</v>
          </cell>
          <cell r="V217">
            <v>4</v>
          </cell>
          <cell r="W217" t="str">
            <v>DEBT</v>
          </cell>
          <cell r="X217">
            <v>0</v>
          </cell>
          <cell r="Y217" t="str">
            <v>BARODA BNP PARIBAS CREDIT RISK FUND (SCHEME HAS ONE SEGREGATED PORTFOLIO) - REGULAR QUARTERLY IDCW</v>
          </cell>
        </row>
        <row r="218">
          <cell r="B218" t="str">
            <v>COQDR</v>
          </cell>
          <cell r="C218" t="str">
            <v>178</v>
          </cell>
          <cell r="D218" t="str">
            <v>Baroda BNP Paribas Mutual Fund</v>
          </cell>
          <cell r="E218" t="str">
            <v>CO</v>
          </cell>
          <cell r="F218" t="str">
            <v>BARODA BNP PARIBAS CREDIT RISK FUND (SCHEME HAS ONE SEGREGATED PORTFOLIO)</v>
          </cell>
          <cell r="G218" t="str">
            <v>QD</v>
          </cell>
          <cell r="H218" t="str">
            <v>REGULAR QUARTERLY IDCW</v>
          </cell>
          <cell r="I218" t="str">
            <v>R</v>
          </cell>
          <cell r="J218" t="str">
            <v>Reinvestment</v>
          </cell>
          <cell r="K218" t="str">
            <v>Crescenzo,</v>
          </cell>
          <cell r="L218" t="str">
            <v>7th Floor, G-Block,</v>
          </cell>
          <cell r="M218" t="str">
            <v>Bandra Kurla Complex</v>
          </cell>
          <cell r="N218" t="str">
            <v>Mumbai</v>
          </cell>
          <cell r="O218">
            <v>400051</v>
          </cell>
          <cell r="P218" t="str">
            <v>022 69209600</v>
          </cell>
          <cell r="R218" t="str">
            <v>BNPMF</v>
          </cell>
          <cell r="S218" t="str">
            <v>Y</v>
          </cell>
          <cell r="T218">
            <v>42027</v>
          </cell>
          <cell r="U218">
            <v>42012</v>
          </cell>
          <cell r="V218">
            <v>4</v>
          </cell>
          <cell r="W218" t="str">
            <v>DEBT</v>
          </cell>
          <cell r="X218">
            <v>0</v>
          </cell>
          <cell r="Y218" t="str">
            <v>BARODA BNP PARIBAS CREDIT RISK FUND (SCHEME HAS ONE SEGREGATED PORTFOLIO) - REGULAR QUARTERLY IDCW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F8E5-F7F4-46D1-BC9F-6CDFA5F927AE}">
  <dimension ref="A1:F26"/>
  <sheetViews>
    <sheetView tabSelected="1" workbookViewId="0">
      <selection activeCell="C11" sqref="C11"/>
    </sheetView>
  </sheetViews>
  <sheetFormatPr defaultRowHeight="15"/>
  <cols>
    <col min="1" max="1" width="16.28515625" bestFit="1" customWidth="1"/>
    <col min="2" max="2" width="23" bestFit="1" customWidth="1"/>
    <col min="3" max="3" width="161.5703125" bestFit="1" customWidth="1"/>
    <col min="4" max="4" width="15.7109375" bestFit="1" customWidth="1"/>
    <col min="5" max="5" width="22.42578125" bestFit="1" customWidth="1"/>
    <col min="6" max="6" width="128.42578125" bestFit="1" customWidth="1"/>
  </cols>
  <sheetData>
    <row r="1" spans="1:6">
      <c r="A1" s="3" t="s">
        <v>110</v>
      </c>
      <c r="B1" s="3"/>
      <c r="C1" s="3"/>
      <c r="D1" s="3"/>
      <c r="E1" s="3"/>
      <c r="F1" s="3"/>
    </row>
    <row r="2" spans="1:6">
      <c r="A2" s="1" t="s">
        <v>5</v>
      </c>
      <c r="B2" s="1" t="s">
        <v>0</v>
      </c>
      <c r="C2" s="1" t="s">
        <v>1</v>
      </c>
      <c r="D2" s="1" t="s">
        <v>3</v>
      </c>
      <c r="E2" s="1" t="s">
        <v>2</v>
      </c>
      <c r="F2" s="1" t="s">
        <v>4</v>
      </c>
    </row>
    <row r="3" spans="1:6">
      <c r="A3" s="2" t="s">
        <v>6</v>
      </c>
      <c r="B3" s="2" t="s">
        <v>30</v>
      </c>
      <c r="C3" s="2" t="s">
        <v>12</v>
      </c>
      <c r="D3" s="2" t="s">
        <v>21</v>
      </c>
      <c r="E3" s="2" t="s">
        <v>38</v>
      </c>
      <c r="F3" s="2" t="s">
        <v>16</v>
      </c>
    </row>
    <row r="4" spans="1:6">
      <c r="A4" s="2" t="s">
        <v>7</v>
      </c>
      <c r="B4" s="2" t="s">
        <v>31</v>
      </c>
      <c r="C4" s="2" t="s">
        <v>12</v>
      </c>
      <c r="D4" s="2" t="s">
        <v>22</v>
      </c>
      <c r="E4" s="2" t="s">
        <v>28</v>
      </c>
      <c r="F4" s="2" t="s">
        <v>27</v>
      </c>
    </row>
    <row r="5" spans="1:6">
      <c r="A5" s="2" t="s">
        <v>8</v>
      </c>
      <c r="B5" s="2" t="s">
        <v>32</v>
      </c>
      <c r="C5" s="2" t="s">
        <v>13</v>
      </c>
      <c r="D5" s="2" t="s">
        <v>20</v>
      </c>
      <c r="E5" s="2" t="s">
        <v>29</v>
      </c>
      <c r="F5" s="2" t="s">
        <v>26</v>
      </c>
    </row>
    <row r="6" spans="1:6">
      <c r="A6" s="2" t="s">
        <v>9</v>
      </c>
      <c r="B6" s="2" t="s">
        <v>33</v>
      </c>
      <c r="C6" s="2" t="s">
        <v>14</v>
      </c>
      <c r="D6" s="2" t="s">
        <v>24</v>
      </c>
      <c r="E6" s="2" t="s">
        <v>39</v>
      </c>
      <c r="F6" s="2" t="s">
        <v>18</v>
      </c>
    </row>
    <row r="7" spans="1:6">
      <c r="A7" s="2" t="s">
        <v>10</v>
      </c>
      <c r="B7" s="2" t="s">
        <v>34</v>
      </c>
      <c r="C7" s="2" t="s">
        <v>14</v>
      </c>
      <c r="D7" s="2" t="s">
        <v>25</v>
      </c>
      <c r="E7" s="2" t="s">
        <v>36</v>
      </c>
      <c r="F7" s="2" t="s">
        <v>19</v>
      </c>
    </row>
    <row r="8" spans="1:6">
      <c r="A8" s="2" t="s">
        <v>11</v>
      </c>
      <c r="B8" s="2" t="s">
        <v>35</v>
      </c>
      <c r="C8" s="2" t="s">
        <v>15</v>
      </c>
      <c r="D8" s="2" t="s">
        <v>23</v>
      </c>
      <c r="E8" s="2" t="s">
        <v>37</v>
      </c>
      <c r="F8" s="2" t="s">
        <v>17</v>
      </c>
    </row>
    <row r="9" spans="1:6">
      <c r="A9" s="2" t="s">
        <v>66</v>
      </c>
      <c r="B9" s="2" t="s">
        <v>84</v>
      </c>
      <c r="C9" s="2" t="s">
        <v>48</v>
      </c>
      <c r="D9" s="2" t="s">
        <v>41</v>
      </c>
      <c r="E9" s="2" t="s">
        <v>103</v>
      </c>
      <c r="F9" s="2" t="str">
        <f>VLOOKUP(E9,'[1]178'!$B$3:$Y$218,24,0)</f>
        <v>BARODA BNP PARIBAS CREDIT RISK FUND (SCHEME HAS ONE SEGREGATED PORTFOLIO) - DIRECT QUARTERLY IDCW</v>
      </c>
    </row>
    <row r="10" spans="1:6">
      <c r="A10" s="2" t="s">
        <v>67</v>
      </c>
      <c r="B10" s="2" t="s">
        <v>85</v>
      </c>
      <c r="C10" s="2" t="s">
        <v>49</v>
      </c>
      <c r="D10" s="2" t="s">
        <v>42</v>
      </c>
      <c r="E10" s="2" t="s">
        <v>104</v>
      </c>
      <c r="F10" s="2" t="str">
        <f>VLOOKUP(E10,'[1]178'!$B$3:$Y$218,24,0)</f>
        <v>BARODA BNP PARIBAS CREDIT RISK FUND (SCHEME HAS ONE SEGREGATED PORTFOLIO) - DIRECT QUARTERLY IDCW</v>
      </c>
    </row>
    <row r="11" spans="1:6">
      <c r="A11" s="2" t="s">
        <v>68</v>
      </c>
      <c r="B11" s="2" t="s">
        <v>86</v>
      </c>
      <c r="C11" s="2" t="s">
        <v>50</v>
      </c>
      <c r="D11" s="2" t="s">
        <v>40</v>
      </c>
      <c r="E11" s="2" t="s">
        <v>102</v>
      </c>
      <c r="F11" s="2" t="str">
        <f>VLOOKUP(E11,'[1]178'!$B$3:$Y$218,24,0)</f>
        <v>BARODA BNP PARIBAS CREDIT RISK FUND (SCHEME HAS ONE SEGREGATED PORTFOLIO) - DIRECT GROWTH</v>
      </c>
    </row>
    <row r="12" spans="1:6">
      <c r="A12" s="2" t="s">
        <v>69</v>
      </c>
      <c r="B12" s="2" t="s">
        <v>87</v>
      </c>
      <c r="C12" s="2" t="s">
        <v>51</v>
      </c>
      <c r="D12" s="2" t="s">
        <v>41</v>
      </c>
      <c r="E12" s="2" t="s">
        <v>103</v>
      </c>
      <c r="F12" s="2" t="str">
        <f>VLOOKUP(E12,'[1]178'!$B$3:$Y$218,24,0)</f>
        <v>BARODA BNP PARIBAS CREDIT RISK FUND (SCHEME HAS ONE SEGREGATED PORTFOLIO) - DIRECT QUARTERLY IDCW</v>
      </c>
    </row>
    <row r="13" spans="1:6">
      <c r="A13" s="2" t="s">
        <v>70</v>
      </c>
      <c r="B13" s="2" t="s">
        <v>88</v>
      </c>
      <c r="C13" s="2" t="s">
        <v>52</v>
      </c>
      <c r="D13" s="2" t="s">
        <v>42</v>
      </c>
      <c r="E13" s="2" t="s">
        <v>104</v>
      </c>
      <c r="F13" s="2" t="str">
        <f>VLOOKUP(E13,'[1]178'!$B$3:$Y$218,24,0)</f>
        <v>BARODA BNP PARIBAS CREDIT RISK FUND (SCHEME HAS ONE SEGREGATED PORTFOLIO) - DIRECT QUARTERLY IDCW</v>
      </c>
    </row>
    <row r="14" spans="1:6">
      <c r="A14" s="2" t="s">
        <v>71</v>
      </c>
      <c r="B14" s="2" t="s">
        <v>89</v>
      </c>
      <c r="C14" s="2" t="s">
        <v>53</v>
      </c>
      <c r="D14" s="2" t="s">
        <v>44</v>
      </c>
      <c r="E14" s="2" t="s">
        <v>106</v>
      </c>
      <c r="F14" s="2" t="str">
        <f>VLOOKUP(E14,'[1]178'!$B$3:$Y$218,24,0)</f>
        <v>BARODA BNP PARIBAS CREDIT RISK FUND (SCHEME HAS ONE SEGREGATED PORTFOLIO) - REGULAR MONTHLY IDCW</v>
      </c>
    </row>
    <row r="15" spans="1:6">
      <c r="A15" s="2" t="s">
        <v>72</v>
      </c>
      <c r="B15" s="2" t="s">
        <v>90</v>
      </c>
      <c r="C15" s="2" t="s">
        <v>54</v>
      </c>
      <c r="D15" s="2" t="s">
        <v>45</v>
      </c>
      <c r="E15" s="2" t="s">
        <v>107</v>
      </c>
      <c r="F15" s="2" t="str">
        <f>VLOOKUP(E15,'[1]178'!$B$3:$Y$218,24,0)</f>
        <v>BARODA BNP PARIBAS CREDIT RISK FUND (SCHEME HAS ONE SEGREGATED PORTFOLIO) - REGULAR MONTHLY IDCW</v>
      </c>
    </row>
    <row r="16" spans="1:6">
      <c r="A16" s="2" t="s">
        <v>73</v>
      </c>
      <c r="B16" s="2" t="s">
        <v>91</v>
      </c>
      <c r="C16" s="2" t="s">
        <v>55</v>
      </c>
      <c r="D16" s="2" t="s">
        <v>41</v>
      </c>
      <c r="E16" s="2" t="s">
        <v>103</v>
      </c>
      <c r="F16" s="2" t="str">
        <f>VLOOKUP(E16,'[1]178'!$B$3:$Y$218,24,0)</f>
        <v>BARODA BNP PARIBAS CREDIT RISK FUND (SCHEME HAS ONE SEGREGATED PORTFOLIO) - DIRECT QUARTERLY IDCW</v>
      </c>
    </row>
    <row r="17" spans="1:6">
      <c r="A17" s="2" t="s">
        <v>74</v>
      </c>
      <c r="B17" s="2" t="s">
        <v>92</v>
      </c>
      <c r="C17" s="2" t="s">
        <v>56</v>
      </c>
      <c r="D17" s="2" t="s">
        <v>42</v>
      </c>
      <c r="E17" s="2" t="s">
        <v>104</v>
      </c>
      <c r="F17" s="2" t="str">
        <f>VLOOKUP(E17,'[1]178'!$B$3:$Y$218,24,0)</f>
        <v>BARODA BNP PARIBAS CREDIT RISK FUND (SCHEME HAS ONE SEGREGATED PORTFOLIO) - DIRECT QUARTERLY IDCW</v>
      </c>
    </row>
    <row r="18" spans="1:6">
      <c r="A18" s="2" t="s">
        <v>75</v>
      </c>
      <c r="B18" s="2" t="s">
        <v>93</v>
      </c>
      <c r="C18" s="2" t="s">
        <v>57</v>
      </c>
      <c r="D18" s="2" t="s">
        <v>46</v>
      </c>
      <c r="E18" s="2" t="s">
        <v>108</v>
      </c>
      <c r="F18" s="2" t="str">
        <f>VLOOKUP(E18,'[1]178'!$B$3:$Y$218,24,0)</f>
        <v>BARODA BNP PARIBAS CREDIT RISK FUND (SCHEME HAS ONE SEGREGATED PORTFOLIO) - REGULAR QUARTERLY IDCW</v>
      </c>
    </row>
    <row r="19" spans="1:6">
      <c r="A19" s="2" t="s">
        <v>76</v>
      </c>
      <c r="B19" s="2" t="s">
        <v>94</v>
      </c>
      <c r="C19" s="2" t="s">
        <v>58</v>
      </c>
      <c r="D19" s="2" t="s">
        <v>47</v>
      </c>
      <c r="E19" s="2" t="s">
        <v>109</v>
      </c>
      <c r="F19" s="2" t="str">
        <f>VLOOKUP(E19,'[1]178'!$B$3:$Y$218,24,0)</f>
        <v>BARODA BNP PARIBAS CREDIT RISK FUND (SCHEME HAS ONE SEGREGATED PORTFOLIO) - REGULAR QUARTERLY IDCW</v>
      </c>
    </row>
    <row r="20" spans="1:6">
      <c r="A20" s="2" t="s">
        <v>77</v>
      </c>
      <c r="B20" s="2" t="s">
        <v>95</v>
      </c>
      <c r="C20" s="2" t="s">
        <v>59</v>
      </c>
      <c r="D20" s="2" t="s">
        <v>43</v>
      </c>
      <c r="E20" s="2" t="s">
        <v>105</v>
      </c>
      <c r="F20" s="2" t="str">
        <f>VLOOKUP(E20,'[1]178'!$B$3:$Y$218,24,0)</f>
        <v>BARODA BNP PARIBAS CREDIT RISK FUND (SCHEME HAS ONE SEGREGATED PORTFOLIO) - REGULAR GROWTH</v>
      </c>
    </row>
    <row r="21" spans="1:6">
      <c r="A21" s="2" t="s">
        <v>78</v>
      </c>
      <c r="B21" s="2" t="s">
        <v>96</v>
      </c>
      <c r="C21" s="2" t="s">
        <v>60</v>
      </c>
      <c r="D21" s="2" t="s">
        <v>46</v>
      </c>
      <c r="E21" s="2" t="s">
        <v>108</v>
      </c>
      <c r="F21" s="2" t="str">
        <f>VLOOKUP(E21,'[1]178'!$B$3:$Y$218,24,0)</f>
        <v>BARODA BNP PARIBAS CREDIT RISK FUND (SCHEME HAS ONE SEGREGATED PORTFOLIO) - REGULAR QUARTERLY IDCW</v>
      </c>
    </row>
    <row r="22" spans="1:6">
      <c r="A22" s="2" t="s">
        <v>79</v>
      </c>
      <c r="B22" s="2" t="s">
        <v>97</v>
      </c>
      <c r="C22" s="2" t="s">
        <v>61</v>
      </c>
      <c r="D22" s="2" t="s">
        <v>47</v>
      </c>
      <c r="E22" s="2" t="s">
        <v>109</v>
      </c>
      <c r="F22" s="2" t="str">
        <f>VLOOKUP(E22,'[1]178'!$B$3:$Y$218,24,0)</f>
        <v>BARODA BNP PARIBAS CREDIT RISK FUND (SCHEME HAS ONE SEGREGATED PORTFOLIO) - REGULAR QUARTERLY IDCW</v>
      </c>
    </row>
    <row r="23" spans="1:6">
      <c r="A23" s="2" t="s">
        <v>80</v>
      </c>
      <c r="B23" s="2" t="s">
        <v>98</v>
      </c>
      <c r="C23" s="2" t="s">
        <v>62</v>
      </c>
      <c r="D23" s="2" t="s">
        <v>44</v>
      </c>
      <c r="E23" s="2" t="s">
        <v>106</v>
      </c>
      <c r="F23" s="2" t="str">
        <f>VLOOKUP(E23,'[1]178'!$B$3:$Y$218,24,0)</f>
        <v>BARODA BNP PARIBAS CREDIT RISK FUND (SCHEME HAS ONE SEGREGATED PORTFOLIO) - REGULAR MONTHLY IDCW</v>
      </c>
    </row>
    <row r="24" spans="1:6">
      <c r="A24" s="2" t="s">
        <v>81</v>
      </c>
      <c r="B24" s="2" t="s">
        <v>99</v>
      </c>
      <c r="C24" s="2" t="s">
        <v>63</v>
      </c>
      <c r="D24" s="2" t="s">
        <v>45</v>
      </c>
      <c r="E24" s="2" t="s">
        <v>107</v>
      </c>
      <c r="F24" s="2" t="str">
        <f>VLOOKUP(E24,'[1]178'!$B$3:$Y$218,24,0)</f>
        <v>BARODA BNP PARIBAS CREDIT RISK FUND (SCHEME HAS ONE SEGREGATED PORTFOLIO) - REGULAR MONTHLY IDCW</v>
      </c>
    </row>
    <row r="25" spans="1:6">
      <c r="A25" s="2" t="s">
        <v>82</v>
      </c>
      <c r="B25" s="2" t="s">
        <v>100</v>
      </c>
      <c r="C25" s="2" t="s">
        <v>64</v>
      </c>
      <c r="D25" s="2" t="s">
        <v>46</v>
      </c>
      <c r="E25" s="2" t="s">
        <v>108</v>
      </c>
      <c r="F25" s="2" t="str">
        <f>VLOOKUP(E25,'[1]178'!$B$3:$Y$218,24,0)</f>
        <v>BARODA BNP PARIBAS CREDIT RISK FUND (SCHEME HAS ONE SEGREGATED PORTFOLIO) - REGULAR QUARTERLY IDCW</v>
      </c>
    </row>
    <row r="26" spans="1:6">
      <c r="A26" s="2" t="s">
        <v>83</v>
      </c>
      <c r="B26" s="2" t="s">
        <v>101</v>
      </c>
      <c r="C26" s="2" t="s">
        <v>65</v>
      </c>
      <c r="D26" s="2" t="s">
        <v>47</v>
      </c>
      <c r="E26" s="2" t="s">
        <v>109</v>
      </c>
      <c r="F26" s="2" t="str">
        <f>VLOOKUP(E26,'[1]178'!$B$3:$Y$218,24,0)</f>
        <v>BARODA BNP PARIBAS CREDIT RISK FUND (SCHEME HAS ONE SEGREGATED PORTFOLIO) - REGULAR QUARTERLY IDCW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82DCA-794D-4DB4-BD6A-DD3D794B256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D2F81CBB-6C77-48A8-97F1-11DB6121B5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82C75A-CCFF-40DC-BFA9-B31FA6AA4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Dhanalakshmi I</dc:creator>
  <cp:lastModifiedBy>Sagar Vaidya (MUTUALFUNDOPS)</cp:lastModifiedBy>
  <dcterms:created xsi:type="dcterms:W3CDTF">2022-02-28T04:57:51Z</dcterms:created>
  <dcterms:modified xsi:type="dcterms:W3CDTF">2024-09-05T11:25:10Z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0x010100A35A43CB6A5F5E48AB63AED1347062FB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2024-09-05T10:25:04Z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26287f98-2bd6-409b-ace1-b200eb4e7903</vt:lpwstr>
  </property>
  <property fmtid="{D5CDD505-2E9C-101B-9397-08002B2CF9AE}" pid="9" name="MSIP_Label_305f50f5-e953-4c63-867b-388561f41989_ContentBits">
    <vt:lpwstr>2</vt:lpwstr>
  </property>
  <property fmtid="{D5CDD505-2E9C-101B-9397-08002B2CF9AE}" pid="10" name="MediaServiceImageTags">
    <vt:lpwstr/>
  </property>
</Properties>
</file>